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75" yWindow="480" windowWidth="20520" windowHeight="12735" activeTab="2"/>
  </bookViews>
  <sheets>
    <sheet name="Справка-обоснование стоимости" sheetId="1" r:id="rId1"/>
    <sheet name="Справка обоснование лотирования" sheetId="2" r:id="rId2"/>
    <sheet name="Задание на реализацию" sheetId="3" r:id="rId3"/>
  </sheets>
  <calcPr calcId="145621"/>
</workbook>
</file>

<file path=xl/calcChain.xml><?xml version="1.0" encoding="utf-8"?>
<calcChain xmlns="http://schemas.openxmlformats.org/spreadsheetml/2006/main">
  <c r="B6" i="2" l="1"/>
  <c r="C6" i="2"/>
  <c r="D6" i="2"/>
  <c r="F6" i="2" s="1"/>
  <c r="E6" i="2" s="1"/>
  <c r="B7" i="2"/>
  <c r="C7" i="2"/>
  <c r="D7" i="2"/>
  <c r="F7" i="2" s="1"/>
  <c r="E7" i="2" s="1"/>
  <c r="B8" i="2"/>
  <c r="C8" i="2"/>
  <c r="D8" i="2"/>
  <c r="F8" i="2" s="1"/>
  <c r="E8" i="2" s="1"/>
  <c r="B9" i="2"/>
  <c r="C9" i="2"/>
  <c r="D9" i="2"/>
  <c r="F9" i="2" s="1"/>
  <c r="E9" i="2" s="1"/>
  <c r="B10" i="2"/>
  <c r="C10" i="2"/>
  <c r="D10" i="2"/>
  <c r="F10" i="2"/>
  <c r="E10" i="2" s="1"/>
  <c r="B11" i="2"/>
  <c r="C11" i="2"/>
  <c r="D11" i="2"/>
  <c r="E11" i="2"/>
  <c r="F11" i="2"/>
  <c r="B12" i="2"/>
  <c r="C12" i="2"/>
  <c r="D12" i="2"/>
  <c r="F12" i="2" s="1"/>
  <c r="E12" i="2" s="1"/>
  <c r="B13" i="2"/>
  <c r="C13" i="2"/>
  <c r="D13" i="2"/>
  <c r="F13" i="2" s="1"/>
  <c r="E13" i="2" s="1"/>
  <c r="B14" i="2"/>
  <c r="C14" i="2"/>
  <c r="D14" i="2"/>
  <c r="F14" i="2"/>
  <c r="E14" i="2" s="1"/>
  <c r="B15" i="2"/>
  <c r="C15" i="2"/>
  <c r="D15" i="2"/>
  <c r="F15" i="2"/>
  <c r="E15" i="2" s="1"/>
  <c r="B16" i="2"/>
  <c r="C16" i="2"/>
  <c r="D16" i="2"/>
  <c r="F16" i="2" s="1"/>
  <c r="E16" i="2" s="1"/>
  <c r="B17" i="2"/>
  <c r="C17" i="2"/>
  <c r="D17" i="2"/>
  <c r="F17" i="2" s="1"/>
  <c r="E17" i="2" s="1"/>
  <c r="B18" i="2"/>
  <c r="C18" i="2"/>
  <c r="D18" i="2"/>
  <c r="F18" i="2"/>
  <c r="E18" i="2" s="1"/>
  <c r="B19" i="2"/>
  <c r="C19" i="2"/>
  <c r="D19" i="2"/>
  <c r="F19" i="2"/>
  <c r="E19" i="2" s="1"/>
  <c r="B20" i="2"/>
  <c r="C20" i="2"/>
  <c r="D20" i="2"/>
  <c r="F20" i="2" s="1"/>
  <c r="E20" i="2" s="1"/>
  <c r="B21" i="2"/>
  <c r="C21" i="2"/>
  <c r="D21" i="2"/>
  <c r="F21" i="2" s="1"/>
  <c r="E21" i="2" s="1"/>
  <c r="B22" i="2"/>
  <c r="C22" i="2"/>
  <c r="D22" i="2"/>
  <c r="F22" i="2"/>
  <c r="E22" i="2" s="1"/>
  <c r="B23" i="2"/>
  <c r="C23" i="2"/>
  <c r="D23" i="2"/>
  <c r="F23" i="2"/>
  <c r="E23" i="2" s="1"/>
  <c r="B24" i="2"/>
  <c r="C24" i="2"/>
  <c r="D24" i="2"/>
  <c r="F24" i="2"/>
  <c r="E24" i="2" s="1"/>
  <c r="B25" i="2"/>
  <c r="C25" i="2"/>
  <c r="D25" i="2"/>
  <c r="F25" i="2" s="1"/>
  <c r="E25" i="2" s="1"/>
  <c r="B26" i="2"/>
  <c r="C26" i="2"/>
  <c r="D26" i="2"/>
  <c r="F26" i="2" s="1"/>
  <c r="E26" i="2" s="1"/>
  <c r="B27" i="2"/>
  <c r="C27" i="2"/>
  <c r="D27" i="2"/>
  <c r="F27" i="2" s="1"/>
  <c r="E27" i="2" s="1"/>
  <c r="B28" i="2"/>
  <c r="C28" i="2"/>
  <c r="D28" i="2"/>
  <c r="F28" i="2" s="1"/>
  <c r="E28" i="2" s="1"/>
  <c r="B29" i="2"/>
  <c r="C29" i="2"/>
  <c r="D29" i="2"/>
  <c r="F29" i="2" s="1"/>
  <c r="E29" i="2" s="1"/>
  <c r="B30" i="2"/>
  <c r="C30" i="2"/>
  <c r="D30" i="2"/>
  <c r="F30" i="2" s="1"/>
  <c r="E30" i="2" s="1"/>
  <c r="B31" i="2"/>
  <c r="C31" i="2"/>
  <c r="D31" i="2"/>
  <c r="F31" i="2"/>
  <c r="E31" i="2" s="1"/>
  <c r="B32" i="2"/>
  <c r="C32" i="2"/>
  <c r="D32" i="2"/>
  <c r="F32" i="2" s="1"/>
  <c r="E32" i="2" s="1"/>
  <c r="B33" i="2"/>
  <c r="C33" i="2"/>
  <c r="D33" i="2"/>
  <c r="F33" i="2" s="1"/>
  <c r="E33" i="2" s="1"/>
  <c r="B34" i="2"/>
  <c r="C34" i="2"/>
  <c r="D34" i="2"/>
  <c r="F34" i="2" s="1"/>
  <c r="E34" i="2" s="1"/>
  <c r="B35" i="2"/>
  <c r="C35" i="2"/>
  <c r="D35" i="2"/>
  <c r="F35" i="2"/>
  <c r="E35" i="2" s="1"/>
  <c r="B36" i="2"/>
  <c r="C36" i="2"/>
  <c r="D36" i="2"/>
  <c r="F36" i="2"/>
  <c r="E36" i="2" s="1"/>
  <c r="B37" i="2"/>
  <c r="C37" i="2"/>
  <c r="D37" i="2"/>
  <c r="F37" i="2" s="1"/>
  <c r="E37" i="2" s="1"/>
  <c r="B38" i="2"/>
  <c r="C38" i="2"/>
  <c r="D38" i="2"/>
  <c r="F38" i="2" s="1"/>
  <c r="E38" i="2" s="1"/>
  <c r="B39" i="2"/>
  <c r="C39" i="2"/>
  <c r="D39" i="2"/>
  <c r="F39" i="2"/>
  <c r="E39" i="2" s="1"/>
  <c r="B40" i="2"/>
  <c r="C40" i="2"/>
  <c r="D40" i="2"/>
  <c r="F40" i="2"/>
  <c r="E40" i="2" s="1"/>
  <c r="C41" i="2"/>
  <c r="D41" i="2"/>
  <c r="F41" i="2" s="1"/>
  <c r="E41" i="2" s="1"/>
  <c r="D5" i="2"/>
  <c r="F5" i="2" s="1"/>
  <c r="E5" i="2" s="1"/>
  <c r="C5" i="2"/>
  <c r="B5" i="2"/>
  <c r="I7" i="1"/>
  <c r="I13" i="1"/>
  <c r="I15" i="1"/>
  <c r="I16" i="1"/>
  <c r="I17" i="1"/>
  <c r="I18" i="1"/>
  <c r="I19" i="1"/>
  <c r="I20" i="1"/>
  <c r="I21" i="1"/>
  <c r="I22" i="1"/>
  <c r="I24" i="1"/>
  <c r="I40" i="1"/>
  <c r="I28" i="1"/>
  <c r="I29" i="1"/>
  <c r="I30" i="1"/>
  <c r="I31" i="1"/>
  <c r="I32" i="1"/>
  <c r="I33" i="1"/>
  <c r="I34" i="1"/>
  <c r="I35" i="1"/>
  <c r="I36" i="1"/>
  <c r="I37" i="1"/>
  <c r="I38" i="1"/>
  <c r="I39" i="1"/>
  <c r="I27" i="1"/>
  <c r="I26" i="1"/>
  <c r="I25" i="1"/>
  <c r="I23" i="1"/>
  <c r="I14" i="1"/>
  <c r="I9" i="1"/>
  <c r="I10" i="1"/>
  <c r="I11" i="1"/>
  <c r="I12" i="1"/>
  <c r="I8" i="1"/>
  <c r="I6" i="1"/>
  <c r="I5" i="1"/>
  <c r="E40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6" i="1"/>
  <c r="E5" i="1"/>
  <c r="I41" i="1" l="1"/>
</calcChain>
</file>

<file path=xl/sharedStrings.xml><?xml version="1.0" encoding="utf-8"?>
<sst xmlns="http://schemas.openxmlformats.org/spreadsheetml/2006/main" count="232" uniqueCount="97">
  <si>
    <t>Цена, руб. с НДС</t>
  </si>
  <si>
    <t>Цена, руб. без НДС</t>
  </si>
  <si>
    <t>Первоначальная балансовая стоимость, руб.</t>
  </si>
  <si>
    <t>Остаточная стоимость, руб.</t>
  </si>
  <si>
    <t>№ п/п</t>
  </si>
  <si>
    <t>Наименование</t>
  </si>
  <si>
    <t>Инвентарный номер</t>
  </si>
  <si>
    <t>Итого:</t>
  </si>
  <si>
    <t>руб. с НДС</t>
  </si>
  <si>
    <t>Рыночная стоимость*</t>
  </si>
  <si>
    <t>Начальник отдела МТО</t>
  </si>
  <si>
    <t>Главный специалист отдела МТО</t>
  </si>
  <si>
    <t>_________________</t>
  </si>
  <si>
    <t>/Е.В. Макухина/</t>
  </si>
  <si>
    <t>/Д.В. Ткаченко/</t>
  </si>
  <si>
    <t>Справка обоснование стоимости реализации</t>
  </si>
  <si>
    <t>Стоимость лота, руб. с НДС</t>
  </si>
  <si>
    <t>Справка обоснование лотирования предмета реализации</t>
  </si>
  <si>
    <t>Ростовская область, г. Батайск, Сальское шоссе, 1</t>
  </si>
  <si>
    <t>Местоположение оборудования*</t>
  </si>
  <si>
    <t>2</t>
  </si>
  <si>
    <t>3</t>
  </si>
  <si>
    <t>4</t>
  </si>
  <si>
    <t>№ лота</t>
  </si>
  <si>
    <t>ЗИЛ-130</t>
  </si>
  <si>
    <t>ОСР-001579</t>
  </si>
  <si>
    <t xml:space="preserve">ЗИЛ-130 </t>
  </si>
  <si>
    <t xml:space="preserve">ОСР-001578 </t>
  </si>
  <si>
    <t xml:space="preserve">ГАЗ-53 </t>
  </si>
  <si>
    <t xml:space="preserve">ОСУ-000426 </t>
  </si>
  <si>
    <t xml:space="preserve">ПЦ 86391 СЗАП-8357 </t>
  </si>
  <si>
    <t xml:space="preserve">ОСМ-000025Р </t>
  </si>
  <si>
    <t xml:space="preserve">МАЗ-5337 </t>
  </si>
  <si>
    <t xml:space="preserve">ОСМ-000009/1 </t>
  </si>
  <si>
    <t xml:space="preserve">ОСМ-000017Р </t>
  </si>
  <si>
    <t xml:space="preserve">ПЦ-10-К-8543-02 </t>
  </si>
  <si>
    <t xml:space="preserve">ОСР-007181 </t>
  </si>
  <si>
    <t xml:space="preserve">ОСР-001584/1 </t>
  </si>
  <si>
    <t xml:space="preserve">ВАЗ-21063 </t>
  </si>
  <si>
    <t xml:space="preserve">ОСР-001596 </t>
  </si>
  <si>
    <t xml:space="preserve">Toyota Corolla </t>
  </si>
  <si>
    <t xml:space="preserve">ОСР-007556Р </t>
  </si>
  <si>
    <t xml:space="preserve">ВАЗ-21099 </t>
  </si>
  <si>
    <t xml:space="preserve">ОС-000653Р </t>
  </si>
  <si>
    <t xml:space="preserve">ВАЗ-21093 </t>
  </si>
  <si>
    <t xml:space="preserve">ОСР-007551Р </t>
  </si>
  <si>
    <t xml:space="preserve">КАВЗ-3976020 </t>
  </si>
  <si>
    <t xml:space="preserve">ОС-002182Р </t>
  </si>
  <si>
    <t xml:space="preserve">Daewoo Espero </t>
  </si>
  <si>
    <t xml:space="preserve">ОС-001105Р </t>
  </si>
  <si>
    <t xml:space="preserve">ОС-000220Р </t>
  </si>
  <si>
    <t xml:space="preserve">ОСП-000916Р </t>
  </si>
  <si>
    <t xml:space="preserve">ВАЗ-21053 </t>
  </si>
  <si>
    <t xml:space="preserve">ОС-000648Р </t>
  </si>
  <si>
    <t xml:space="preserve">ГАЗ-2752 </t>
  </si>
  <si>
    <t xml:space="preserve">ОС-002185 </t>
  </si>
  <si>
    <t xml:space="preserve">ГАЗ-3307 </t>
  </si>
  <si>
    <t xml:space="preserve">ОСР-007182 </t>
  </si>
  <si>
    <t xml:space="preserve">ПАЗ-3205 </t>
  </si>
  <si>
    <t xml:space="preserve">ОСР-007190Р </t>
  </si>
  <si>
    <t xml:space="preserve">ОСР-007204 </t>
  </si>
  <si>
    <t xml:space="preserve">ГАЗ-3309 ВС-22,02 (стрела) </t>
  </si>
  <si>
    <t xml:space="preserve">ОС-000645Р </t>
  </si>
  <si>
    <t xml:space="preserve">ЗИЛ-431412 </t>
  </si>
  <si>
    <t xml:space="preserve">Т0000174 </t>
  </si>
  <si>
    <t xml:space="preserve">ГАЗ-3302 </t>
  </si>
  <si>
    <t>0005624</t>
  </si>
  <si>
    <t xml:space="preserve">МАЗ 642205 </t>
  </si>
  <si>
    <t xml:space="preserve">ОС-000998Р </t>
  </si>
  <si>
    <t xml:space="preserve">ГАЗ-32213 </t>
  </si>
  <si>
    <t xml:space="preserve">ОС-000646 </t>
  </si>
  <si>
    <t xml:space="preserve">MAN TGA 26.410 тягач </t>
  </si>
  <si>
    <t xml:space="preserve">Т0001187 </t>
  </si>
  <si>
    <t xml:space="preserve">Т0001188 </t>
  </si>
  <si>
    <t xml:space="preserve">Т0001186 </t>
  </si>
  <si>
    <t xml:space="preserve">Chevrolet Cruze </t>
  </si>
  <si>
    <t xml:space="preserve">ОС10-000105 </t>
  </si>
  <si>
    <t xml:space="preserve">ОС10-000103 </t>
  </si>
  <si>
    <t xml:space="preserve">ОС10-000104 </t>
  </si>
  <si>
    <t xml:space="preserve">ОС10-000108 </t>
  </si>
  <si>
    <t xml:space="preserve">ОС10-000107 </t>
  </si>
  <si>
    <t xml:space="preserve">ОС-005413 </t>
  </si>
  <si>
    <t xml:space="preserve">Hyundai Accent </t>
  </si>
  <si>
    <t xml:space="preserve">ОС-005546 </t>
  </si>
  <si>
    <t xml:space="preserve">ОС-005547 </t>
  </si>
  <si>
    <t>Стоимость оценки авто, руб. с НДС</t>
  </si>
  <si>
    <t>Предлагаемая стоимость реализации, руб. с НДС**</t>
  </si>
  <si>
    <t>В связи с целью реализации имущества, а так же учитывая специфику (автотранспорт и спецтехника) предлагается организовать лотирование посредством в ключения в каждый лот не более 1-й единицы реализуемых МТР. Таким образом, возможности покупателей по приобретению имущества не будут ораничены.</t>
  </si>
  <si>
    <t>Реализация автотранспорта</t>
  </si>
  <si>
    <t>Год выпуска</t>
  </si>
  <si>
    <t>2009</t>
  </si>
  <si>
    <t>Ростовская обл., г. Миллерово,
Советская, 50</t>
  </si>
  <si>
    <t>Ростовская обл., г. Цимлянск,
ул. Привокзальная, 2</t>
  </si>
  <si>
    <t xml:space="preserve">Ростовская обл., г. Каменск-
Шахтинский, МКР Лиховской, ул. Советская, 122 </t>
  </si>
  <si>
    <t>Ростовская обл., г. Цимлянск,
Привокзальная, 2</t>
  </si>
  <si>
    <t>*- определена в соответствии с Отчетом об оценке № Р000737 от 25.03.2019 г.</t>
  </si>
  <si>
    <t>**- в связи с тем, что оценочная стоимость ниже остаточной, во избежание убытков Обществу, цена определена как сумма остаточной стоимости + стоимости оценки данного Т/С с учетом НДС + 1 рубль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</si>
</sst>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1" xfId="0" applyFont="1" applyBorder="1"/>
    <xf numFmtId="4" fontId="1" fillId="0" borderId="1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Fill="1" applyBorder="1"/>
    <xf numFmtId="4" fontId="2" fillId="0" borderId="3" xfId="0" applyNumberFormat="1" applyFont="1" applyBorder="1"/>
    <xf numFmtId="0" fontId="2" fillId="0" borderId="3" xfId="0" applyFont="1" applyBorder="1"/>
    <xf numFmtId="0" fontId="1" fillId="0" borderId="5" xfId="0" applyFont="1" applyBorder="1"/>
    <xf numFmtId="0" fontId="1" fillId="0" borderId="0" xfId="0" applyFont="1"/>
    <xf numFmtId="0" fontId="1" fillId="0" borderId="9" xfId="0" applyFont="1" applyBorder="1"/>
    <xf numFmtId="4" fontId="1" fillId="0" borderId="10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9" fontId="1" fillId="0" borderId="1" xfId="0" applyNumberFormat="1" applyFont="1" applyBorder="1"/>
    <xf numFmtId="4" fontId="0" fillId="0" borderId="0" xfId="0" applyNumberFormat="1"/>
    <xf numFmtId="4" fontId="1" fillId="0" borderId="22" xfId="0" applyNumberFormat="1" applyFont="1" applyBorder="1"/>
    <xf numFmtId="0" fontId="1" fillId="0" borderId="11" xfId="0" applyFont="1" applyBorder="1"/>
    <xf numFmtId="0" fontId="1" fillId="0" borderId="12" xfId="0" applyFont="1" applyBorder="1"/>
    <xf numFmtId="4" fontId="1" fillId="0" borderId="12" xfId="0" applyNumberFormat="1" applyFont="1" applyBorder="1"/>
    <xf numFmtId="4" fontId="1" fillId="0" borderId="14" xfId="0" applyNumberFormat="1" applyFont="1" applyBorder="1"/>
    <xf numFmtId="4" fontId="2" fillId="0" borderId="24" xfId="0" applyNumberFormat="1" applyFont="1" applyBorder="1" applyAlignment="1">
      <alignment wrapText="1"/>
    </xf>
    <xf numFmtId="0" fontId="1" fillId="0" borderId="23" xfId="0" applyFont="1" applyBorder="1"/>
    <xf numFmtId="0" fontId="1" fillId="0" borderId="24" xfId="0" applyFont="1" applyBorder="1"/>
    <xf numFmtId="4" fontId="1" fillId="0" borderId="24" xfId="0" applyNumberFormat="1" applyFont="1" applyBorder="1"/>
    <xf numFmtId="4" fontId="1" fillId="0" borderId="25" xfId="0" applyNumberFormat="1" applyFont="1" applyBorder="1"/>
    <xf numFmtId="4" fontId="1" fillId="0" borderId="13" xfId="0" applyNumberFormat="1" applyFont="1" applyBorder="1"/>
    <xf numFmtId="4" fontId="1" fillId="0" borderId="26" xfId="0" applyNumberFormat="1" applyFont="1" applyBorder="1"/>
    <xf numFmtId="4" fontId="1" fillId="0" borderId="5" xfId="0" applyNumberFormat="1" applyFont="1" applyBorder="1"/>
    <xf numFmtId="1" fontId="2" fillId="0" borderId="9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1" fontId="2" fillId="0" borderId="9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wrapText="1"/>
    </xf>
    <xf numFmtId="4" fontId="1" fillId="0" borderId="2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  <xf numFmtId="4" fontId="2" fillId="0" borderId="24" xfId="0" applyNumberFormat="1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7" xfId="0" applyFont="1" applyBorder="1" applyAlignment="1">
      <alignment horizontal="center" wrapText="1"/>
    </xf>
    <xf numFmtId="4" fontId="2" fillId="0" borderId="21" xfId="0" applyNumberFormat="1" applyFont="1" applyBorder="1" applyAlignment="1">
      <alignment horizontal="center" wrapText="1"/>
    </xf>
    <xf numFmtId="4" fontId="2" fillId="0" borderId="25" xfId="0" applyNumberFormat="1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4" xfId="0" applyFont="1" applyBorder="1" applyAlignment="1">
      <alignment horizontal="center" wrapText="1"/>
    </xf>
    <xf numFmtId="0" fontId="1" fillId="0" borderId="19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  <xf numFmtId="0" fontId="0" fillId="0" borderId="20" xfId="0" applyBorder="1" applyAlignment="1">
      <alignment horizontal="left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6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4" fontId="1" fillId="0" borderId="27" xfId="0" applyNumberFormat="1" applyFont="1" applyBorder="1"/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center" wrapText="1"/>
    </xf>
    <xf numFmtId="4" fontId="2" fillId="0" borderId="29" xfId="0" applyNumberFormat="1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1" fontId="2" fillId="0" borderId="11" xfId="0" applyNumberFormat="1" applyFont="1" applyBorder="1" applyAlignment="1">
      <alignment horizontal="center"/>
    </xf>
    <xf numFmtId="0" fontId="1" fillId="0" borderId="7" xfId="0" applyFont="1" applyBorder="1"/>
    <xf numFmtId="4" fontId="1" fillId="0" borderId="7" xfId="0" applyNumberFormat="1" applyFont="1" applyBorder="1"/>
    <xf numFmtId="4" fontId="1" fillId="0" borderId="8" xfId="0" applyNumberFormat="1" applyFont="1" applyBorder="1"/>
    <xf numFmtId="0" fontId="1" fillId="0" borderId="31" xfId="0" applyFont="1" applyBorder="1"/>
    <xf numFmtId="4" fontId="1" fillId="0" borderId="32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opLeftCell="A7" workbookViewId="0">
      <selection activeCell="F48" sqref="F48"/>
    </sheetView>
  </sheetViews>
  <sheetFormatPr defaultRowHeight="15" x14ac:dyDescent="0.25"/>
  <cols>
    <col min="2" max="2" width="41.28515625" customWidth="1"/>
    <col min="3" max="3" width="17.85546875" customWidth="1"/>
    <col min="4" max="4" width="14.140625" customWidth="1"/>
    <col min="5" max="5" width="10.28515625" customWidth="1"/>
    <col min="6" max="6" width="17.28515625" customWidth="1"/>
    <col min="7" max="8" width="12.42578125" customWidth="1"/>
    <col min="9" max="9" width="14.85546875" customWidth="1"/>
    <col min="10" max="10" width="13.85546875" customWidth="1"/>
  </cols>
  <sheetData>
    <row r="1" spans="1:10" ht="15.75" x14ac:dyDescent="0.25">
      <c r="A1" s="44" t="s">
        <v>15</v>
      </c>
      <c r="B1" s="44"/>
      <c r="C1" s="44"/>
      <c r="D1" s="44"/>
      <c r="E1" s="44"/>
      <c r="F1" s="44"/>
      <c r="G1" s="44"/>
      <c r="H1" s="12"/>
    </row>
    <row r="2" spans="1:10" ht="15.75" thickBot="1" x14ac:dyDescent="0.3"/>
    <row r="3" spans="1:10" x14ac:dyDescent="0.25">
      <c r="A3" s="48" t="s">
        <v>4</v>
      </c>
      <c r="B3" s="50" t="s">
        <v>5</v>
      </c>
      <c r="C3" s="45" t="s">
        <v>6</v>
      </c>
      <c r="D3" s="45" t="s">
        <v>9</v>
      </c>
      <c r="E3" s="45"/>
      <c r="F3" s="41" t="s">
        <v>2</v>
      </c>
      <c r="G3" s="46" t="s">
        <v>3</v>
      </c>
      <c r="H3" s="41" t="s">
        <v>85</v>
      </c>
      <c r="I3" s="39" t="s">
        <v>86</v>
      </c>
    </row>
    <row r="4" spans="1:10" ht="44.25" thickBot="1" x14ac:dyDescent="0.3">
      <c r="A4" s="49"/>
      <c r="B4" s="51"/>
      <c r="C4" s="52"/>
      <c r="D4" s="25" t="s">
        <v>0</v>
      </c>
      <c r="E4" s="25" t="s">
        <v>1</v>
      </c>
      <c r="F4" s="42"/>
      <c r="G4" s="47"/>
      <c r="H4" s="42"/>
      <c r="I4" s="40"/>
    </row>
    <row r="5" spans="1:10" x14ac:dyDescent="0.25">
      <c r="A5" s="21">
        <v>1</v>
      </c>
      <c r="B5" s="22" t="s">
        <v>24</v>
      </c>
      <c r="C5" s="22" t="s">
        <v>25</v>
      </c>
      <c r="D5" s="23">
        <v>79280</v>
      </c>
      <c r="E5" s="23">
        <f>D5/1.2</f>
        <v>66066.666666666672</v>
      </c>
      <c r="F5" s="23">
        <v>4588.3500000000004</v>
      </c>
      <c r="G5" s="24">
        <v>4552.5</v>
      </c>
      <c r="H5" s="23">
        <v>3952.62</v>
      </c>
      <c r="I5" s="30">
        <f>D5+H5</f>
        <v>83232.62</v>
      </c>
      <c r="J5" s="19"/>
    </row>
    <row r="6" spans="1:10" x14ac:dyDescent="0.25">
      <c r="A6" s="10">
        <v>2</v>
      </c>
      <c r="B6" s="1" t="s">
        <v>26</v>
      </c>
      <c r="C6" s="1" t="s">
        <v>27</v>
      </c>
      <c r="D6" s="2">
        <v>79280</v>
      </c>
      <c r="E6" s="2">
        <f>D6/1.2</f>
        <v>66066.666666666672</v>
      </c>
      <c r="F6" s="2">
        <v>4784.1899999999996</v>
      </c>
      <c r="G6" s="20">
        <v>3409.52</v>
      </c>
      <c r="H6" s="2">
        <v>3952.62</v>
      </c>
      <c r="I6" s="11">
        <f>D6+H6</f>
        <v>83232.62</v>
      </c>
      <c r="J6" s="19"/>
    </row>
    <row r="7" spans="1:10" x14ac:dyDescent="0.25">
      <c r="A7" s="10">
        <v>3</v>
      </c>
      <c r="B7" s="1" t="s">
        <v>28</v>
      </c>
      <c r="C7" s="1" t="s">
        <v>29</v>
      </c>
      <c r="D7" s="2">
        <v>48560</v>
      </c>
      <c r="E7" s="2">
        <f t="shared" ref="E7:E39" si="0">D7/1.2</f>
        <v>40466.666666666672</v>
      </c>
      <c r="F7" s="2">
        <v>73793.899999999994</v>
      </c>
      <c r="G7" s="20">
        <v>58143.95</v>
      </c>
      <c r="H7" s="2">
        <v>3952.62</v>
      </c>
      <c r="I7" s="11">
        <f>G7+H7+1</f>
        <v>62097.57</v>
      </c>
      <c r="J7" s="19"/>
    </row>
    <row r="8" spans="1:10" x14ac:dyDescent="0.25">
      <c r="A8" s="21">
        <v>4</v>
      </c>
      <c r="B8" s="1" t="s">
        <v>30</v>
      </c>
      <c r="C8" s="1" t="s">
        <v>31</v>
      </c>
      <c r="D8" s="2">
        <v>101350</v>
      </c>
      <c r="E8" s="2">
        <f t="shared" si="0"/>
        <v>84458.333333333343</v>
      </c>
      <c r="F8" s="2">
        <v>513.82000000000005</v>
      </c>
      <c r="G8" s="20">
        <v>0</v>
      </c>
      <c r="H8" s="2">
        <v>3952.62</v>
      </c>
      <c r="I8" s="11">
        <f>D8+H8</f>
        <v>105302.62</v>
      </c>
      <c r="J8" s="19"/>
    </row>
    <row r="9" spans="1:10" x14ac:dyDescent="0.25">
      <c r="A9" s="10">
        <v>5</v>
      </c>
      <c r="B9" s="1" t="s">
        <v>32</v>
      </c>
      <c r="C9" s="1" t="s">
        <v>33</v>
      </c>
      <c r="D9" s="2">
        <v>117120</v>
      </c>
      <c r="E9" s="2">
        <f t="shared" si="0"/>
        <v>97600</v>
      </c>
      <c r="F9" s="2">
        <v>342950.49</v>
      </c>
      <c r="G9" s="20">
        <v>0</v>
      </c>
      <c r="H9" s="2">
        <v>3952.62</v>
      </c>
      <c r="I9" s="11">
        <f t="shared" ref="I9:I12" si="1">D9+H9</f>
        <v>121072.62</v>
      </c>
      <c r="J9" s="19"/>
    </row>
    <row r="10" spans="1:10" x14ac:dyDescent="0.25">
      <c r="A10" s="10">
        <v>6</v>
      </c>
      <c r="B10" s="1" t="s">
        <v>30</v>
      </c>
      <c r="C10" s="1" t="s">
        <v>34</v>
      </c>
      <c r="D10" s="2">
        <v>101350</v>
      </c>
      <c r="E10" s="2">
        <f t="shared" si="0"/>
        <v>84458.333333333343</v>
      </c>
      <c r="F10" s="2">
        <v>141550.07999999999</v>
      </c>
      <c r="G10" s="20">
        <v>0</v>
      </c>
      <c r="H10" s="2">
        <v>3952.62</v>
      </c>
      <c r="I10" s="11">
        <f t="shared" si="1"/>
        <v>105302.62</v>
      </c>
      <c r="J10" s="19"/>
    </row>
    <row r="11" spans="1:10" x14ac:dyDescent="0.25">
      <c r="A11" s="21">
        <v>7</v>
      </c>
      <c r="B11" s="1" t="s">
        <v>35</v>
      </c>
      <c r="C11" s="1" t="s">
        <v>36</v>
      </c>
      <c r="D11" s="2">
        <v>101350</v>
      </c>
      <c r="E11" s="2">
        <f t="shared" si="0"/>
        <v>84458.333333333343</v>
      </c>
      <c r="F11" s="2">
        <v>378324.23</v>
      </c>
      <c r="G11" s="20">
        <v>0</v>
      </c>
      <c r="H11" s="2">
        <v>3952.62</v>
      </c>
      <c r="I11" s="11">
        <f t="shared" si="1"/>
        <v>105302.62</v>
      </c>
      <c r="J11" s="19"/>
    </row>
    <row r="12" spans="1:10" x14ac:dyDescent="0.25">
      <c r="A12" s="10">
        <v>8</v>
      </c>
      <c r="B12" s="1" t="s">
        <v>35</v>
      </c>
      <c r="C12" s="1" t="s">
        <v>37</v>
      </c>
      <c r="D12" s="2">
        <v>101350</v>
      </c>
      <c r="E12" s="2">
        <f t="shared" si="0"/>
        <v>84458.333333333343</v>
      </c>
      <c r="F12" s="2">
        <v>356949.98</v>
      </c>
      <c r="G12" s="20">
        <v>0</v>
      </c>
      <c r="H12" s="2">
        <v>3952.62</v>
      </c>
      <c r="I12" s="11">
        <f t="shared" si="1"/>
        <v>105302.62</v>
      </c>
      <c r="J12" s="19"/>
    </row>
    <row r="13" spans="1:10" x14ac:dyDescent="0.25">
      <c r="A13" s="10">
        <v>9</v>
      </c>
      <c r="B13" s="1" t="s">
        <v>38</v>
      </c>
      <c r="C13" s="1" t="s">
        <v>39</v>
      </c>
      <c r="D13" s="2">
        <v>11938</v>
      </c>
      <c r="E13" s="2">
        <f t="shared" si="0"/>
        <v>9948.3333333333339</v>
      </c>
      <c r="F13" s="2">
        <v>27711.61</v>
      </c>
      <c r="G13" s="20">
        <v>24125.39</v>
      </c>
      <c r="H13" s="2">
        <v>3952.62</v>
      </c>
      <c r="I13" s="11">
        <f>G13+H13+1</f>
        <v>28079.01</v>
      </c>
      <c r="J13" s="19"/>
    </row>
    <row r="14" spans="1:10" x14ac:dyDescent="0.25">
      <c r="A14" s="21">
        <v>10</v>
      </c>
      <c r="B14" s="1" t="s">
        <v>40</v>
      </c>
      <c r="C14" s="1" t="s">
        <v>41</v>
      </c>
      <c r="D14" s="2">
        <v>127480</v>
      </c>
      <c r="E14" s="2">
        <f t="shared" si="0"/>
        <v>106233.33333333334</v>
      </c>
      <c r="F14" s="2">
        <v>393700.98</v>
      </c>
      <c r="G14" s="20">
        <v>92635.5</v>
      </c>
      <c r="H14" s="2">
        <v>3952.62</v>
      </c>
      <c r="I14" s="11">
        <f>D14+H14</f>
        <v>131432.62</v>
      </c>
      <c r="J14" s="19"/>
    </row>
    <row r="15" spans="1:10" x14ac:dyDescent="0.25">
      <c r="A15" s="10">
        <v>11</v>
      </c>
      <c r="B15" s="1" t="s">
        <v>42</v>
      </c>
      <c r="C15" s="1" t="s">
        <v>43</v>
      </c>
      <c r="D15" s="2">
        <v>18620</v>
      </c>
      <c r="E15" s="2">
        <f t="shared" si="0"/>
        <v>15516.666666666668</v>
      </c>
      <c r="F15" s="2">
        <v>102724.12</v>
      </c>
      <c r="G15" s="20">
        <v>27795.88</v>
      </c>
      <c r="H15" s="2">
        <v>3952.62</v>
      </c>
      <c r="I15" s="11">
        <f>G15+H15+1</f>
        <v>31749.5</v>
      </c>
      <c r="J15" s="19"/>
    </row>
    <row r="16" spans="1:10" x14ac:dyDescent="0.25">
      <c r="A16" s="10">
        <v>12</v>
      </c>
      <c r="B16" s="1" t="s">
        <v>44</v>
      </c>
      <c r="C16" s="1" t="s">
        <v>45</v>
      </c>
      <c r="D16" s="2">
        <v>13450</v>
      </c>
      <c r="E16" s="2">
        <f t="shared" si="0"/>
        <v>11208.333333333334</v>
      </c>
      <c r="F16" s="2">
        <v>58465.29</v>
      </c>
      <c r="G16" s="20">
        <v>24073.87</v>
      </c>
      <c r="H16" s="2">
        <v>3952.62</v>
      </c>
      <c r="I16" s="11">
        <f>G16+H16+1</f>
        <v>28027.489999999998</v>
      </c>
      <c r="J16" s="19"/>
    </row>
    <row r="17" spans="1:10" x14ac:dyDescent="0.25">
      <c r="A17" s="21">
        <v>13</v>
      </c>
      <c r="B17" s="1" t="s">
        <v>46</v>
      </c>
      <c r="C17" s="1" t="s">
        <v>47</v>
      </c>
      <c r="D17" s="2">
        <v>61560</v>
      </c>
      <c r="E17" s="2">
        <f t="shared" si="0"/>
        <v>51300</v>
      </c>
      <c r="F17" s="2">
        <v>85815.76</v>
      </c>
      <c r="G17" s="20">
        <v>69420.31</v>
      </c>
      <c r="H17" s="2">
        <v>3952.62</v>
      </c>
      <c r="I17" s="11">
        <f>G17+H17+1</f>
        <v>73373.929999999993</v>
      </c>
      <c r="J17" s="19"/>
    </row>
    <row r="18" spans="1:10" x14ac:dyDescent="0.25">
      <c r="A18" s="10">
        <v>14</v>
      </c>
      <c r="B18" s="1" t="s">
        <v>48</v>
      </c>
      <c r="C18" s="1" t="s">
        <v>49</v>
      </c>
      <c r="D18" s="2">
        <v>12610</v>
      </c>
      <c r="E18" s="2">
        <f t="shared" si="0"/>
        <v>10508.333333333334</v>
      </c>
      <c r="F18" s="2">
        <v>136459.9</v>
      </c>
      <c r="G18" s="20">
        <v>20469.009999999998</v>
      </c>
      <c r="H18" s="2">
        <v>3952.62</v>
      </c>
      <c r="I18" s="11">
        <f>G18+H18+1</f>
        <v>24422.629999999997</v>
      </c>
      <c r="J18" s="19"/>
    </row>
    <row r="19" spans="1:10" x14ac:dyDescent="0.25">
      <c r="A19" s="10">
        <v>15</v>
      </c>
      <c r="B19" s="1" t="s">
        <v>44</v>
      </c>
      <c r="C19" s="1" t="s">
        <v>50</v>
      </c>
      <c r="D19" s="2">
        <v>13450</v>
      </c>
      <c r="E19" s="2">
        <f t="shared" si="0"/>
        <v>11208.333333333334</v>
      </c>
      <c r="F19" s="2">
        <v>55084.75</v>
      </c>
      <c r="G19" s="20">
        <v>23978.03</v>
      </c>
      <c r="H19" s="2">
        <v>3952.62</v>
      </c>
      <c r="I19" s="11">
        <f>G19+H19+1</f>
        <v>27931.649999999998</v>
      </c>
      <c r="J19" s="19"/>
    </row>
    <row r="20" spans="1:10" x14ac:dyDescent="0.25">
      <c r="A20" s="21">
        <v>16</v>
      </c>
      <c r="B20" s="1" t="s">
        <v>44</v>
      </c>
      <c r="C20" s="1" t="s">
        <v>51</v>
      </c>
      <c r="D20" s="2">
        <v>13450</v>
      </c>
      <c r="E20" s="2">
        <f t="shared" si="0"/>
        <v>11208.333333333334</v>
      </c>
      <c r="F20" s="2">
        <v>118644.07</v>
      </c>
      <c r="G20" s="20">
        <v>50249.34</v>
      </c>
      <c r="H20" s="2">
        <v>3952.62</v>
      </c>
      <c r="I20" s="11">
        <f>G20+H20+1</f>
        <v>54202.96</v>
      </c>
      <c r="J20" s="19"/>
    </row>
    <row r="21" spans="1:10" x14ac:dyDescent="0.25">
      <c r="A21" s="10">
        <v>17</v>
      </c>
      <c r="B21" s="1" t="s">
        <v>52</v>
      </c>
      <c r="C21" s="1" t="s">
        <v>53</v>
      </c>
      <c r="D21" s="2">
        <v>12109</v>
      </c>
      <c r="E21" s="2">
        <f t="shared" si="0"/>
        <v>10090.833333333334</v>
      </c>
      <c r="F21" s="2">
        <v>61029.2</v>
      </c>
      <c r="G21" s="20">
        <v>28001.66</v>
      </c>
      <c r="H21" s="2">
        <v>3952.62</v>
      </c>
      <c r="I21" s="11">
        <f>G21+H21+1</f>
        <v>31955.279999999999</v>
      </c>
      <c r="J21" s="19"/>
    </row>
    <row r="22" spans="1:10" x14ac:dyDescent="0.25">
      <c r="A22" s="10">
        <v>18</v>
      </c>
      <c r="B22" s="1" t="s">
        <v>54</v>
      </c>
      <c r="C22" s="1" t="s">
        <v>55</v>
      </c>
      <c r="D22" s="2">
        <v>27100</v>
      </c>
      <c r="E22" s="2">
        <f t="shared" si="0"/>
        <v>22583.333333333336</v>
      </c>
      <c r="F22" s="2">
        <v>128188.64</v>
      </c>
      <c r="G22" s="20">
        <v>98291.86</v>
      </c>
      <c r="H22" s="2">
        <v>3952.62</v>
      </c>
      <c r="I22" s="11">
        <f>G22+H22+1</f>
        <v>102245.48</v>
      </c>
      <c r="J22" s="19"/>
    </row>
    <row r="23" spans="1:10" x14ac:dyDescent="0.25">
      <c r="A23" s="21">
        <v>19</v>
      </c>
      <c r="B23" s="1" t="s">
        <v>56</v>
      </c>
      <c r="C23" s="1" t="s">
        <v>57</v>
      </c>
      <c r="D23" s="2">
        <v>35140</v>
      </c>
      <c r="E23" s="2">
        <f t="shared" si="0"/>
        <v>29283.333333333336</v>
      </c>
      <c r="F23" s="2">
        <v>2615</v>
      </c>
      <c r="G23" s="20">
        <v>1415.19</v>
      </c>
      <c r="H23" s="2">
        <v>3952.62</v>
      </c>
      <c r="I23" s="11">
        <f>D23+H23</f>
        <v>39092.620000000003</v>
      </c>
      <c r="J23" s="19"/>
    </row>
    <row r="24" spans="1:10" x14ac:dyDescent="0.25">
      <c r="A24" s="10">
        <v>20</v>
      </c>
      <c r="B24" s="1" t="s">
        <v>58</v>
      </c>
      <c r="C24" s="1" t="s">
        <v>59</v>
      </c>
      <c r="D24" s="2">
        <v>53921</v>
      </c>
      <c r="E24" s="2">
        <f t="shared" si="0"/>
        <v>44934.166666666672</v>
      </c>
      <c r="F24" s="2">
        <v>215095.51</v>
      </c>
      <c r="G24" s="20">
        <v>110214.16</v>
      </c>
      <c r="H24" s="2">
        <v>3952.62</v>
      </c>
      <c r="I24" s="11">
        <f>G24+H24+1</f>
        <v>114167.78</v>
      </c>
      <c r="J24" s="19"/>
    </row>
    <row r="25" spans="1:10" x14ac:dyDescent="0.25">
      <c r="A25" s="10">
        <v>21</v>
      </c>
      <c r="B25" s="1" t="s">
        <v>28</v>
      </c>
      <c r="C25" s="1" t="s">
        <v>60</v>
      </c>
      <c r="D25" s="2">
        <v>48560</v>
      </c>
      <c r="E25" s="2">
        <f t="shared" si="0"/>
        <v>40466.666666666672</v>
      </c>
      <c r="F25" s="2">
        <v>8368</v>
      </c>
      <c r="G25" s="20">
        <v>7088.15</v>
      </c>
      <c r="H25" s="2">
        <v>3952.62</v>
      </c>
      <c r="I25" s="11">
        <f>D25+H25</f>
        <v>52512.62</v>
      </c>
      <c r="J25" s="19"/>
    </row>
    <row r="26" spans="1:10" x14ac:dyDescent="0.25">
      <c r="A26" s="21">
        <v>22</v>
      </c>
      <c r="B26" s="1" t="s">
        <v>61</v>
      </c>
      <c r="C26" s="1" t="s">
        <v>62</v>
      </c>
      <c r="D26" s="2">
        <v>282430</v>
      </c>
      <c r="E26" s="2">
        <f t="shared" si="0"/>
        <v>235358.33333333334</v>
      </c>
      <c r="F26" s="2">
        <v>913559.32</v>
      </c>
      <c r="G26" s="20">
        <v>185451.44</v>
      </c>
      <c r="H26" s="2">
        <v>3952.62</v>
      </c>
      <c r="I26" s="11">
        <f>D26+H26</f>
        <v>286382.62</v>
      </c>
      <c r="J26" s="19"/>
    </row>
    <row r="27" spans="1:10" x14ac:dyDescent="0.25">
      <c r="A27" s="10">
        <v>23</v>
      </c>
      <c r="B27" s="1" t="s">
        <v>63</v>
      </c>
      <c r="C27" s="1" t="s">
        <v>64</v>
      </c>
      <c r="D27" s="2">
        <v>84530</v>
      </c>
      <c r="E27" s="2">
        <f t="shared" si="0"/>
        <v>70441.666666666672</v>
      </c>
      <c r="F27" s="2">
        <v>40058.61</v>
      </c>
      <c r="G27" s="20">
        <v>0</v>
      </c>
      <c r="H27" s="2">
        <v>3952.62</v>
      </c>
      <c r="I27" s="11">
        <f>D27+H27</f>
        <v>88482.62</v>
      </c>
      <c r="J27" s="19"/>
    </row>
    <row r="28" spans="1:10" x14ac:dyDescent="0.25">
      <c r="A28" s="10">
        <v>24</v>
      </c>
      <c r="B28" s="1" t="s">
        <v>65</v>
      </c>
      <c r="C28" s="18" t="s">
        <v>66</v>
      </c>
      <c r="D28" s="2">
        <v>128530</v>
      </c>
      <c r="E28" s="2">
        <f t="shared" si="0"/>
        <v>107108.33333333334</v>
      </c>
      <c r="F28" s="2">
        <v>365337.29</v>
      </c>
      <c r="G28" s="20">
        <v>0</v>
      </c>
      <c r="H28" s="2">
        <v>3952.62</v>
      </c>
      <c r="I28" s="11">
        <f t="shared" ref="I28:I39" si="2">D28+H28</f>
        <v>132482.62</v>
      </c>
      <c r="J28" s="19"/>
    </row>
    <row r="29" spans="1:10" x14ac:dyDescent="0.25">
      <c r="A29" s="21">
        <v>25</v>
      </c>
      <c r="B29" s="1" t="s">
        <v>69</v>
      </c>
      <c r="C29" s="1" t="s">
        <v>70</v>
      </c>
      <c r="D29" s="2">
        <v>24550</v>
      </c>
      <c r="E29" s="2">
        <f t="shared" si="0"/>
        <v>20458.333333333336</v>
      </c>
      <c r="F29" s="2">
        <v>34080.050000000003</v>
      </c>
      <c r="G29" s="20">
        <v>0</v>
      </c>
      <c r="H29" s="2">
        <v>3952.62</v>
      </c>
      <c r="I29" s="11">
        <f t="shared" si="2"/>
        <v>28502.62</v>
      </c>
      <c r="J29" s="19"/>
    </row>
    <row r="30" spans="1:10" x14ac:dyDescent="0.25">
      <c r="A30" s="10">
        <v>26</v>
      </c>
      <c r="B30" s="1" t="s">
        <v>71</v>
      </c>
      <c r="C30" s="1" t="s">
        <v>72</v>
      </c>
      <c r="D30" s="2">
        <v>959830</v>
      </c>
      <c r="E30" s="2">
        <f t="shared" si="0"/>
        <v>799858.33333333337</v>
      </c>
      <c r="F30" s="2">
        <v>2528463.4700000002</v>
      </c>
      <c r="G30" s="20">
        <v>729364.37</v>
      </c>
      <c r="H30" s="2">
        <v>3952.62</v>
      </c>
      <c r="I30" s="11">
        <f t="shared" si="2"/>
        <v>963782.62</v>
      </c>
      <c r="J30" s="19"/>
    </row>
    <row r="31" spans="1:10" x14ac:dyDescent="0.25">
      <c r="A31" s="10">
        <v>27</v>
      </c>
      <c r="B31" s="1" t="s">
        <v>71</v>
      </c>
      <c r="C31" s="1" t="s">
        <v>73</v>
      </c>
      <c r="D31" s="2">
        <v>959830</v>
      </c>
      <c r="E31" s="2">
        <f t="shared" si="0"/>
        <v>799858.33333333337</v>
      </c>
      <c r="F31" s="2">
        <v>2528463.4700000002</v>
      </c>
      <c r="G31" s="20">
        <v>887180.47</v>
      </c>
      <c r="H31" s="2">
        <v>3952.62</v>
      </c>
      <c r="I31" s="11">
        <f t="shared" si="2"/>
        <v>963782.62</v>
      </c>
      <c r="J31" s="19"/>
    </row>
    <row r="32" spans="1:10" x14ac:dyDescent="0.25">
      <c r="A32" s="21">
        <v>28</v>
      </c>
      <c r="B32" s="1" t="s">
        <v>71</v>
      </c>
      <c r="C32" s="1" t="s">
        <v>74</v>
      </c>
      <c r="D32" s="2">
        <v>959830</v>
      </c>
      <c r="E32" s="2">
        <f t="shared" si="0"/>
        <v>799858.33333333337</v>
      </c>
      <c r="F32" s="2">
        <v>2528463.4700000002</v>
      </c>
      <c r="G32" s="20">
        <v>887180.47</v>
      </c>
      <c r="H32" s="2">
        <v>3952.62</v>
      </c>
      <c r="I32" s="11">
        <f t="shared" si="2"/>
        <v>963782.62</v>
      </c>
      <c r="J32" s="19"/>
    </row>
    <row r="33" spans="1:10" x14ac:dyDescent="0.25">
      <c r="A33" s="10">
        <v>29</v>
      </c>
      <c r="B33" s="1" t="s">
        <v>75</v>
      </c>
      <c r="C33" s="1" t="s">
        <v>76</v>
      </c>
      <c r="D33" s="2">
        <v>267270</v>
      </c>
      <c r="E33" s="2">
        <f t="shared" si="0"/>
        <v>222725</v>
      </c>
      <c r="F33" s="2">
        <v>445933.47</v>
      </c>
      <c r="G33" s="68">
        <v>0</v>
      </c>
      <c r="H33" s="2">
        <v>3952.62</v>
      </c>
      <c r="I33" s="11">
        <f t="shared" si="2"/>
        <v>271222.62</v>
      </c>
      <c r="J33" s="19"/>
    </row>
    <row r="34" spans="1:10" x14ac:dyDescent="0.25">
      <c r="A34" s="10">
        <v>30</v>
      </c>
      <c r="B34" s="1" t="s">
        <v>75</v>
      </c>
      <c r="C34" s="1" t="s">
        <v>77</v>
      </c>
      <c r="D34" s="2">
        <v>267270</v>
      </c>
      <c r="E34" s="2">
        <f t="shared" si="0"/>
        <v>222725</v>
      </c>
      <c r="F34" s="2">
        <v>445933.47</v>
      </c>
      <c r="G34" s="68">
        <v>0</v>
      </c>
      <c r="H34" s="2">
        <v>3952.62</v>
      </c>
      <c r="I34" s="11">
        <f t="shared" si="2"/>
        <v>271222.62</v>
      </c>
      <c r="J34" s="19"/>
    </row>
    <row r="35" spans="1:10" x14ac:dyDescent="0.25">
      <c r="A35" s="21">
        <v>31</v>
      </c>
      <c r="B35" s="1" t="s">
        <v>75</v>
      </c>
      <c r="C35" s="1" t="s">
        <v>78</v>
      </c>
      <c r="D35" s="2">
        <v>267270</v>
      </c>
      <c r="E35" s="2">
        <f t="shared" si="0"/>
        <v>222725</v>
      </c>
      <c r="F35" s="2">
        <v>445933.47</v>
      </c>
      <c r="G35" s="68">
        <v>0</v>
      </c>
      <c r="H35" s="2">
        <v>3952.62</v>
      </c>
      <c r="I35" s="11">
        <f t="shared" si="2"/>
        <v>271222.62</v>
      </c>
      <c r="J35" s="19"/>
    </row>
    <row r="36" spans="1:10" x14ac:dyDescent="0.25">
      <c r="A36" s="10">
        <v>32</v>
      </c>
      <c r="B36" s="1" t="s">
        <v>75</v>
      </c>
      <c r="C36" s="1" t="s">
        <v>79</v>
      </c>
      <c r="D36" s="2">
        <v>267270</v>
      </c>
      <c r="E36" s="2">
        <f t="shared" si="0"/>
        <v>222725</v>
      </c>
      <c r="F36" s="2">
        <v>445933.47</v>
      </c>
      <c r="G36" s="68">
        <v>0</v>
      </c>
      <c r="H36" s="2">
        <v>3952.62</v>
      </c>
      <c r="I36" s="11">
        <f t="shared" si="2"/>
        <v>271222.62</v>
      </c>
      <c r="J36" s="19"/>
    </row>
    <row r="37" spans="1:10" x14ac:dyDescent="0.25">
      <c r="A37" s="10">
        <v>33</v>
      </c>
      <c r="B37" s="1" t="s">
        <v>75</v>
      </c>
      <c r="C37" s="1" t="s">
        <v>80</v>
      </c>
      <c r="D37" s="2">
        <v>267270</v>
      </c>
      <c r="E37" s="2">
        <f t="shared" si="0"/>
        <v>222725</v>
      </c>
      <c r="F37" s="2">
        <v>445933.47</v>
      </c>
      <c r="G37" s="68">
        <v>0</v>
      </c>
      <c r="H37" s="2">
        <v>3952.62</v>
      </c>
      <c r="I37" s="11">
        <f t="shared" si="2"/>
        <v>271222.62</v>
      </c>
      <c r="J37" s="19"/>
    </row>
    <row r="38" spans="1:10" x14ac:dyDescent="0.25">
      <c r="A38" s="21">
        <v>34</v>
      </c>
      <c r="B38" s="1" t="s">
        <v>69</v>
      </c>
      <c r="C38" s="1" t="s">
        <v>81</v>
      </c>
      <c r="D38" s="2">
        <v>73570</v>
      </c>
      <c r="E38" s="2">
        <f t="shared" si="0"/>
        <v>61308.333333333336</v>
      </c>
      <c r="F38" s="2">
        <v>331308.46999999997</v>
      </c>
      <c r="G38" s="20">
        <v>0</v>
      </c>
      <c r="H38" s="2">
        <v>3952.62</v>
      </c>
      <c r="I38" s="11">
        <f t="shared" si="2"/>
        <v>77522.62</v>
      </c>
      <c r="J38" s="19"/>
    </row>
    <row r="39" spans="1:10" x14ac:dyDescent="0.25">
      <c r="A39" s="10">
        <v>35</v>
      </c>
      <c r="B39" s="1" t="s">
        <v>82</v>
      </c>
      <c r="C39" s="1" t="s">
        <v>83</v>
      </c>
      <c r="D39" s="2">
        <v>148650</v>
      </c>
      <c r="E39" s="2">
        <f t="shared" si="0"/>
        <v>123875</v>
      </c>
      <c r="F39" s="2">
        <v>280206.78000000003</v>
      </c>
      <c r="G39" s="20">
        <v>0</v>
      </c>
      <c r="H39" s="2">
        <v>3952.62</v>
      </c>
      <c r="I39" s="11">
        <f t="shared" si="2"/>
        <v>152602.62</v>
      </c>
      <c r="J39" s="19"/>
    </row>
    <row r="40" spans="1:10" ht="15.75" thickBot="1" x14ac:dyDescent="0.3">
      <c r="A40" s="26">
        <v>36</v>
      </c>
      <c r="B40" s="27" t="s">
        <v>82</v>
      </c>
      <c r="C40" s="27" t="s">
        <v>84</v>
      </c>
      <c r="D40" s="28">
        <v>148650</v>
      </c>
      <c r="E40" s="28">
        <f>D40/1.2</f>
        <v>123875</v>
      </c>
      <c r="F40" s="28">
        <v>280206.78000000003</v>
      </c>
      <c r="G40" s="29">
        <v>0</v>
      </c>
      <c r="H40" s="28">
        <v>3952.62</v>
      </c>
      <c r="I40" s="31">
        <f>D40+H40</f>
        <v>152602.62</v>
      </c>
      <c r="J40" s="19"/>
    </row>
    <row r="41" spans="1:10" ht="15.75" thickBot="1" x14ac:dyDescent="0.3">
      <c r="A41" s="3"/>
      <c r="B41" s="4"/>
      <c r="C41" s="5" t="s">
        <v>7</v>
      </c>
      <c r="D41" s="6"/>
      <c r="E41" s="7" t="s">
        <v>8</v>
      </c>
      <c r="F41" s="4"/>
      <c r="G41" s="8"/>
      <c r="H41" s="4"/>
      <c r="I41" s="32">
        <f>SUM(I5:I40)</f>
        <v>6676078.7800000012</v>
      </c>
    </row>
    <row r="42" spans="1:10" x14ac:dyDescent="0.25">
      <c r="A42" s="9" t="s">
        <v>95</v>
      </c>
      <c r="B42" s="9"/>
      <c r="C42" s="9"/>
      <c r="D42" s="9"/>
      <c r="E42" s="9"/>
      <c r="F42" s="9"/>
      <c r="G42" s="9"/>
      <c r="H42" s="9"/>
    </row>
    <row r="43" spans="1:10" ht="30.75" customHeight="1" x14ac:dyDescent="0.25">
      <c r="A43" s="43" t="s">
        <v>96</v>
      </c>
      <c r="B43" s="43"/>
      <c r="C43" s="43"/>
      <c r="D43" s="43"/>
      <c r="E43" s="43"/>
      <c r="F43" s="43"/>
      <c r="G43" s="43"/>
      <c r="H43" s="13"/>
      <c r="J43" s="19"/>
    </row>
    <row r="44" spans="1:10" x14ac:dyDescent="0.25">
      <c r="A44" s="9"/>
      <c r="B44" s="9"/>
      <c r="C44" s="9"/>
      <c r="D44" s="9"/>
      <c r="E44" s="9"/>
      <c r="F44" s="9"/>
      <c r="G44" s="9"/>
      <c r="H44" s="9"/>
    </row>
    <row r="45" spans="1:10" x14ac:dyDescent="0.25">
      <c r="A45" s="9"/>
      <c r="B45" s="9"/>
      <c r="C45" s="9"/>
      <c r="D45" s="9"/>
      <c r="E45" s="9"/>
      <c r="F45" s="9"/>
      <c r="G45" s="9"/>
      <c r="H45" s="9"/>
    </row>
    <row r="46" spans="1:10" x14ac:dyDescent="0.25">
      <c r="A46" s="9"/>
      <c r="B46" s="9" t="s">
        <v>10</v>
      </c>
      <c r="C46" s="9" t="s">
        <v>12</v>
      </c>
      <c r="D46" s="9" t="s">
        <v>13</v>
      </c>
      <c r="E46" s="9"/>
      <c r="F46" s="9"/>
      <c r="G46" s="9"/>
      <c r="H46" s="9"/>
    </row>
    <row r="47" spans="1:10" x14ac:dyDescent="0.25">
      <c r="A47" s="9"/>
      <c r="B47" s="9"/>
      <c r="C47" s="9"/>
      <c r="D47" s="9"/>
      <c r="E47" s="9"/>
      <c r="F47" s="9"/>
      <c r="G47" s="9"/>
      <c r="H47" s="9"/>
    </row>
    <row r="48" spans="1:10" x14ac:dyDescent="0.25">
      <c r="A48" s="9"/>
      <c r="B48" s="9" t="s">
        <v>11</v>
      </c>
      <c r="C48" s="9" t="s">
        <v>12</v>
      </c>
      <c r="D48" s="9" t="s">
        <v>14</v>
      </c>
      <c r="E48" s="9"/>
      <c r="F48" s="9"/>
      <c r="G48" s="9"/>
      <c r="H48" s="9"/>
    </row>
  </sheetData>
  <mergeCells count="10">
    <mergeCell ref="I3:I4"/>
    <mergeCell ref="H3:H4"/>
    <mergeCell ref="A43:G43"/>
    <mergeCell ref="A1:G1"/>
    <mergeCell ref="D3:E3"/>
    <mergeCell ref="F3:F4"/>
    <mergeCell ref="G3:G4"/>
    <mergeCell ref="A3:A4"/>
    <mergeCell ref="B3:B4"/>
    <mergeCell ref="C3:C4"/>
  </mergeCells>
  <pageMargins left="0.7" right="0.7" top="0.75" bottom="0.75" header="0.3" footer="0.3"/>
  <pageSetup paperSize="9" scale="71" fitToHeight="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opLeftCell="A7" workbookViewId="0">
      <selection activeCell="B34" sqref="B34"/>
    </sheetView>
  </sheetViews>
  <sheetFormatPr defaultRowHeight="15" x14ac:dyDescent="0.25"/>
  <cols>
    <col min="2" max="2" width="55.28515625" customWidth="1"/>
    <col min="3" max="3" width="15.28515625" customWidth="1"/>
    <col min="4" max="4" width="13.140625" customWidth="1"/>
    <col min="5" max="5" width="14" customWidth="1"/>
    <col min="6" max="6" width="14.7109375" style="9" customWidth="1"/>
  </cols>
  <sheetData>
    <row r="1" spans="1:6" ht="15.75" x14ac:dyDescent="0.25">
      <c r="A1" s="44" t="s">
        <v>17</v>
      </c>
      <c r="B1" s="44"/>
      <c r="C1" s="44"/>
      <c r="D1" s="44"/>
      <c r="E1" s="44"/>
    </row>
    <row r="2" spans="1:6" ht="51" customHeight="1" thickBot="1" x14ac:dyDescent="0.3">
      <c r="A2" s="53" t="s">
        <v>87</v>
      </c>
      <c r="B2" s="53"/>
      <c r="C2" s="53"/>
      <c r="D2" s="53"/>
      <c r="E2" s="53"/>
      <c r="F2" s="53"/>
    </row>
    <row r="3" spans="1:6" ht="15" customHeight="1" x14ac:dyDescent="0.25">
      <c r="A3" s="48" t="s">
        <v>23</v>
      </c>
      <c r="B3" s="50" t="s">
        <v>5</v>
      </c>
      <c r="C3" s="45" t="s">
        <v>6</v>
      </c>
      <c r="D3" s="41" t="s">
        <v>0</v>
      </c>
      <c r="E3" s="41" t="s">
        <v>1</v>
      </c>
      <c r="F3" s="39" t="s">
        <v>16</v>
      </c>
    </row>
    <row r="4" spans="1:6" ht="28.5" customHeight="1" thickBot="1" x14ac:dyDescent="0.3">
      <c r="A4" s="69"/>
      <c r="B4" s="70"/>
      <c r="C4" s="71"/>
      <c r="D4" s="72"/>
      <c r="E4" s="72"/>
      <c r="F4" s="73"/>
    </row>
    <row r="5" spans="1:6" x14ac:dyDescent="0.25">
      <c r="A5" s="16">
        <v>1</v>
      </c>
      <c r="B5" s="75" t="str">
        <f>'Справка-обоснование стоимости'!B5</f>
        <v>ЗИЛ-130</v>
      </c>
      <c r="C5" s="75" t="str">
        <f>'Справка-обоснование стоимости'!C5</f>
        <v>ОСР-001579</v>
      </c>
      <c r="D5" s="76">
        <f>'Справка-обоснование стоимости'!I5</f>
        <v>83232.62</v>
      </c>
      <c r="E5" s="76">
        <f>F5/1.2</f>
        <v>69360.516666666663</v>
      </c>
      <c r="F5" s="77">
        <f>D5</f>
        <v>83232.62</v>
      </c>
    </row>
    <row r="6" spans="1:6" x14ac:dyDescent="0.25">
      <c r="A6" s="33">
        <v>2</v>
      </c>
      <c r="B6" s="22" t="str">
        <f>'Справка-обоснование стоимости'!B6</f>
        <v xml:space="preserve">ЗИЛ-130 </v>
      </c>
      <c r="C6" s="22" t="str">
        <f>'Справка-обоснование стоимости'!C6</f>
        <v xml:space="preserve">ОСР-001578 </v>
      </c>
      <c r="D6" s="2">
        <f>'Справка-обоснование стоимости'!I6</f>
        <v>83232.62</v>
      </c>
      <c r="E6" s="2">
        <f t="shared" ref="E6:E41" si="0">F6/1.2</f>
        <v>69360.516666666663</v>
      </c>
      <c r="F6" s="30">
        <f t="shared" ref="F6:F41" si="1">D6</f>
        <v>83232.62</v>
      </c>
    </row>
    <row r="7" spans="1:6" x14ac:dyDescent="0.25">
      <c r="A7" s="33">
        <v>3</v>
      </c>
      <c r="B7" s="22" t="str">
        <f>'Справка-обоснование стоимости'!B7</f>
        <v xml:space="preserve">ГАЗ-53 </v>
      </c>
      <c r="C7" s="22" t="str">
        <f>'Справка-обоснование стоимости'!C7</f>
        <v xml:space="preserve">ОСУ-000426 </v>
      </c>
      <c r="D7" s="2">
        <f>'Справка-обоснование стоимости'!I7</f>
        <v>62097.57</v>
      </c>
      <c r="E7" s="2">
        <f t="shared" si="0"/>
        <v>51747.974999999999</v>
      </c>
      <c r="F7" s="30">
        <f t="shared" si="1"/>
        <v>62097.57</v>
      </c>
    </row>
    <row r="8" spans="1:6" x14ac:dyDescent="0.25">
      <c r="A8" s="33">
        <v>4</v>
      </c>
      <c r="B8" s="22" t="str">
        <f>'Справка-обоснование стоимости'!B8</f>
        <v xml:space="preserve">ПЦ 86391 СЗАП-8357 </v>
      </c>
      <c r="C8" s="22" t="str">
        <f>'Справка-обоснование стоимости'!C8</f>
        <v xml:space="preserve">ОСМ-000025Р </v>
      </c>
      <c r="D8" s="2">
        <f>'Справка-обоснование стоимости'!I8</f>
        <v>105302.62</v>
      </c>
      <c r="E8" s="2">
        <f t="shared" si="0"/>
        <v>87752.183333333334</v>
      </c>
      <c r="F8" s="30">
        <f t="shared" si="1"/>
        <v>105302.62</v>
      </c>
    </row>
    <row r="9" spans="1:6" x14ac:dyDescent="0.25">
      <c r="A9" s="33">
        <v>5</v>
      </c>
      <c r="B9" s="22" t="str">
        <f>'Справка-обоснование стоимости'!B9</f>
        <v xml:space="preserve">МАЗ-5337 </v>
      </c>
      <c r="C9" s="22" t="str">
        <f>'Справка-обоснование стоимости'!C9</f>
        <v xml:space="preserve">ОСМ-000009/1 </v>
      </c>
      <c r="D9" s="2">
        <f>'Справка-обоснование стоимости'!I9</f>
        <v>121072.62</v>
      </c>
      <c r="E9" s="2">
        <f t="shared" si="0"/>
        <v>100893.85</v>
      </c>
      <c r="F9" s="30">
        <f t="shared" si="1"/>
        <v>121072.62</v>
      </c>
    </row>
    <row r="10" spans="1:6" x14ac:dyDescent="0.25">
      <c r="A10" s="17">
        <v>6</v>
      </c>
      <c r="B10" s="22" t="str">
        <f>'Справка-обоснование стоимости'!B10</f>
        <v xml:space="preserve">ПЦ 86391 СЗАП-8357 </v>
      </c>
      <c r="C10" s="22" t="str">
        <f>'Справка-обоснование стоимости'!C10</f>
        <v xml:space="preserve">ОСМ-000017Р </v>
      </c>
      <c r="D10" s="2">
        <f>'Справка-обоснование стоимости'!I10</f>
        <v>105302.62</v>
      </c>
      <c r="E10" s="2">
        <f t="shared" si="0"/>
        <v>87752.183333333334</v>
      </c>
      <c r="F10" s="30">
        <f t="shared" si="1"/>
        <v>105302.62</v>
      </c>
    </row>
    <row r="11" spans="1:6" x14ac:dyDescent="0.25">
      <c r="A11" s="33">
        <v>7</v>
      </c>
      <c r="B11" s="22" t="str">
        <f>'Справка-обоснование стоимости'!B11</f>
        <v xml:space="preserve">ПЦ-10-К-8543-02 </v>
      </c>
      <c r="C11" s="22" t="str">
        <f>'Справка-обоснование стоимости'!C11</f>
        <v xml:space="preserve">ОСР-007181 </v>
      </c>
      <c r="D11" s="2">
        <f>'Справка-обоснование стоимости'!I11</f>
        <v>105302.62</v>
      </c>
      <c r="E11" s="2">
        <f t="shared" si="0"/>
        <v>87752.183333333334</v>
      </c>
      <c r="F11" s="30">
        <f t="shared" si="1"/>
        <v>105302.62</v>
      </c>
    </row>
    <row r="12" spans="1:6" x14ac:dyDescent="0.25">
      <c r="A12" s="33">
        <v>8</v>
      </c>
      <c r="B12" s="22" t="str">
        <f>'Справка-обоснование стоимости'!B12</f>
        <v xml:space="preserve">ПЦ-10-К-8543-02 </v>
      </c>
      <c r="C12" s="22" t="str">
        <f>'Справка-обоснование стоимости'!C12</f>
        <v xml:space="preserve">ОСР-001584/1 </v>
      </c>
      <c r="D12" s="2">
        <f>'Справка-обоснование стоимости'!I12</f>
        <v>105302.62</v>
      </c>
      <c r="E12" s="2">
        <f t="shared" si="0"/>
        <v>87752.183333333334</v>
      </c>
      <c r="F12" s="30">
        <f t="shared" si="1"/>
        <v>105302.62</v>
      </c>
    </row>
    <row r="13" spans="1:6" x14ac:dyDescent="0.25">
      <c r="A13" s="33">
        <v>9</v>
      </c>
      <c r="B13" s="22" t="str">
        <f>'Справка-обоснование стоимости'!B13</f>
        <v xml:space="preserve">ВАЗ-21063 </v>
      </c>
      <c r="C13" s="22" t="str">
        <f>'Справка-обоснование стоимости'!C13</f>
        <v xml:space="preserve">ОСР-001596 </v>
      </c>
      <c r="D13" s="2">
        <f>'Справка-обоснование стоимости'!I13</f>
        <v>28079.01</v>
      </c>
      <c r="E13" s="2">
        <f t="shared" si="0"/>
        <v>23399.174999999999</v>
      </c>
      <c r="F13" s="30">
        <f t="shared" si="1"/>
        <v>28079.01</v>
      </c>
    </row>
    <row r="14" spans="1:6" x14ac:dyDescent="0.25">
      <c r="A14" s="33">
        <v>10</v>
      </c>
      <c r="B14" s="22" t="str">
        <f>'Справка-обоснование стоимости'!B14</f>
        <v xml:space="preserve">Toyota Corolla </v>
      </c>
      <c r="C14" s="22" t="str">
        <f>'Справка-обоснование стоимости'!C14</f>
        <v xml:space="preserve">ОСР-007556Р </v>
      </c>
      <c r="D14" s="2">
        <f>'Справка-обоснование стоимости'!I14</f>
        <v>131432.62</v>
      </c>
      <c r="E14" s="2">
        <f t="shared" si="0"/>
        <v>109527.18333333333</v>
      </c>
      <c r="F14" s="30">
        <f t="shared" si="1"/>
        <v>131432.62</v>
      </c>
    </row>
    <row r="15" spans="1:6" x14ac:dyDescent="0.25">
      <c r="A15" s="17">
        <v>11</v>
      </c>
      <c r="B15" s="22" t="str">
        <f>'Справка-обоснование стоимости'!B15</f>
        <v xml:space="preserve">ВАЗ-21099 </v>
      </c>
      <c r="C15" s="22" t="str">
        <f>'Справка-обоснование стоимости'!C15</f>
        <v xml:space="preserve">ОС-000653Р </v>
      </c>
      <c r="D15" s="2">
        <f>'Справка-обоснование стоимости'!I15</f>
        <v>31749.5</v>
      </c>
      <c r="E15" s="2">
        <f t="shared" si="0"/>
        <v>26457.916666666668</v>
      </c>
      <c r="F15" s="30">
        <f t="shared" si="1"/>
        <v>31749.5</v>
      </c>
    </row>
    <row r="16" spans="1:6" x14ac:dyDescent="0.25">
      <c r="A16" s="33">
        <v>12</v>
      </c>
      <c r="B16" s="22" t="str">
        <f>'Справка-обоснование стоимости'!B16</f>
        <v xml:space="preserve">ВАЗ-21093 </v>
      </c>
      <c r="C16" s="22" t="str">
        <f>'Справка-обоснование стоимости'!C16</f>
        <v xml:space="preserve">ОСР-007551Р </v>
      </c>
      <c r="D16" s="2">
        <f>'Справка-обоснование стоимости'!I16</f>
        <v>28027.489999999998</v>
      </c>
      <c r="E16" s="2">
        <f t="shared" si="0"/>
        <v>23356.241666666665</v>
      </c>
      <c r="F16" s="30">
        <f t="shared" si="1"/>
        <v>28027.489999999998</v>
      </c>
    </row>
    <row r="17" spans="1:6" x14ac:dyDescent="0.25">
      <c r="A17" s="33">
        <v>13</v>
      </c>
      <c r="B17" s="22" t="str">
        <f>'Справка-обоснование стоимости'!B17</f>
        <v xml:space="preserve">КАВЗ-3976020 </v>
      </c>
      <c r="C17" s="22" t="str">
        <f>'Справка-обоснование стоимости'!C17</f>
        <v xml:space="preserve">ОС-002182Р </v>
      </c>
      <c r="D17" s="2">
        <f>'Справка-обоснование стоимости'!I17</f>
        <v>73373.929999999993</v>
      </c>
      <c r="E17" s="2">
        <f t="shared" si="0"/>
        <v>61144.941666666666</v>
      </c>
      <c r="F17" s="30">
        <f t="shared" si="1"/>
        <v>73373.929999999993</v>
      </c>
    </row>
    <row r="18" spans="1:6" x14ac:dyDescent="0.25">
      <c r="A18" s="33">
        <v>14</v>
      </c>
      <c r="B18" s="22" t="str">
        <f>'Справка-обоснование стоимости'!B18</f>
        <v xml:space="preserve">Daewoo Espero </v>
      </c>
      <c r="C18" s="22" t="str">
        <f>'Справка-обоснование стоимости'!C18</f>
        <v xml:space="preserve">ОС-001105Р </v>
      </c>
      <c r="D18" s="2">
        <f>'Справка-обоснование стоимости'!I18</f>
        <v>24422.629999999997</v>
      </c>
      <c r="E18" s="2">
        <f t="shared" si="0"/>
        <v>20352.191666666666</v>
      </c>
      <c r="F18" s="30">
        <f t="shared" si="1"/>
        <v>24422.629999999997</v>
      </c>
    </row>
    <row r="19" spans="1:6" x14ac:dyDescent="0.25">
      <c r="A19" s="33">
        <v>15</v>
      </c>
      <c r="B19" s="22" t="str">
        <f>'Справка-обоснование стоимости'!B19</f>
        <v xml:space="preserve">ВАЗ-21093 </v>
      </c>
      <c r="C19" s="22" t="str">
        <f>'Справка-обоснование стоимости'!C19</f>
        <v xml:space="preserve">ОС-000220Р </v>
      </c>
      <c r="D19" s="2">
        <f>'Справка-обоснование стоимости'!I19</f>
        <v>27931.649999999998</v>
      </c>
      <c r="E19" s="2">
        <f t="shared" si="0"/>
        <v>23276.375</v>
      </c>
      <c r="F19" s="30">
        <f t="shared" si="1"/>
        <v>27931.649999999998</v>
      </c>
    </row>
    <row r="20" spans="1:6" x14ac:dyDescent="0.25">
      <c r="A20" s="17">
        <v>16</v>
      </c>
      <c r="B20" s="22" t="str">
        <f>'Справка-обоснование стоимости'!B20</f>
        <v xml:space="preserve">ВАЗ-21093 </v>
      </c>
      <c r="C20" s="22" t="str">
        <f>'Справка-обоснование стоимости'!C20</f>
        <v xml:space="preserve">ОСП-000916Р </v>
      </c>
      <c r="D20" s="2">
        <f>'Справка-обоснование стоимости'!I20</f>
        <v>54202.96</v>
      </c>
      <c r="E20" s="2">
        <f t="shared" si="0"/>
        <v>45169.133333333331</v>
      </c>
      <c r="F20" s="30">
        <f t="shared" si="1"/>
        <v>54202.96</v>
      </c>
    </row>
    <row r="21" spans="1:6" x14ac:dyDescent="0.25">
      <c r="A21" s="33">
        <v>17</v>
      </c>
      <c r="B21" s="22" t="str">
        <f>'Справка-обоснование стоимости'!B21</f>
        <v xml:space="preserve">ВАЗ-21053 </v>
      </c>
      <c r="C21" s="22" t="str">
        <f>'Справка-обоснование стоимости'!C21</f>
        <v xml:space="preserve">ОС-000648Р </v>
      </c>
      <c r="D21" s="2">
        <f>'Справка-обоснование стоимости'!I21</f>
        <v>31955.279999999999</v>
      </c>
      <c r="E21" s="2">
        <f t="shared" si="0"/>
        <v>26629.4</v>
      </c>
      <c r="F21" s="30">
        <f t="shared" si="1"/>
        <v>31955.279999999999</v>
      </c>
    </row>
    <row r="22" spans="1:6" x14ac:dyDescent="0.25">
      <c r="A22" s="33">
        <v>18</v>
      </c>
      <c r="B22" s="22" t="str">
        <f>'Справка-обоснование стоимости'!B22</f>
        <v xml:space="preserve">ГАЗ-2752 </v>
      </c>
      <c r="C22" s="22" t="str">
        <f>'Справка-обоснование стоимости'!C22</f>
        <v xml:space="preserve">ОС-002185 </v>
      </c>
      <c r="D22" s="2">
        <f>'Справка-обоснование стоимости'!I22</f>
        <v>102245.48</v>
      </c>
      <c r="E22" s="2">
        <f t="shared" si="0"/>
        <v>85204.566666666666</v>
      </c>
      <c r="F22" s="30">
        <f t="shared" si="1"/>
        <v>102245.48</v>
      </c>
    </row>
    <row r="23" spans="1:6" x14ac:dyDescent="0.25">
      <c r="A23" s="33">
        <v>19</v>
      </c>
      <c r="B23" s="22" t="str">
        <f>'Справка-обоснование стоимости'!B23</f>
        <v xml:space="preserve">ГАЗ-3307 </v>
      </c>
      <c r="C23" s="22" t="str">
        <f>'Справка-обоснование стоимости'!C23</f>
        <v xml:space="preserve">ОСР-007182 </v>
      </c>
      <c r="D23" s="2">
        <f>'Справка-обоснование стоимости'!I23</f>
        <v>39092.620000000003</v>
      </c>
      <c r="E23" s="2">
        <f t="shared" si="0"/>
        <v>32577.183333333338</v>
      </c>
      <c r="F23" s="30">
        <f t="shared" si="1"/>
        <v>39092.620000000003</v>
      </c>
    </row>
    <row r="24" spans="1:6" x14ac:dyDescent="0.25">
      <c r="A24" s="33">
        <v>20</v>
      </c>
      <c r="B24" s="22" t="str">
        <f>'Справка-обоснование стоимости'!B24</f>
        <v xml:space="preserve">ПАЗ-3205 </v>
      </c>
      <c r="C24" s="22" t="str">
        <f>'Справка-обоснование стоимости'!C24</f>
        <v xml:space="preserve">ОСР-007190Р </v>
      </c>
      <c r="D24" s="2">
        <f>'Справка-обоснование стоимости'!I24</f>
        <v>114167.78</v>
      </c>
      <c r="E24" s="2">
        <f t="shared" si="0"/>
        <v>95139.816666666666</v>
      </c>
      <c r="F24" s="30">
        <f t="shared" si="1"/>
        <v>114167.78</v>
      </c>
    </row>
    <row r="25" spans="1:6" x14ac:dyDescent="0.25">
      <c r="A25" s="17">
        <v>21</v>
      </c>
      <c r="B25" s="22" t="str">
        <f>'Справка-обоснование стоимости'!B25</f>
        <v xml:space="preserve">ГАЗ-53 </v>
      </c>
      <c r="C25" s="22" t="str">
        <f>'Справка-обоснование стоимости'!C25</f>
        <v xml:space="preserve">ОСР-007204 </v>
      </c>
      <c r="D25" s="2">
        <f>'Справка-обоснование стоимости'!I25</f>
        <v>52512.62</v>
      </c>
      <c r="E25" s="2">
        <f t="shared" si="0"/>
        <v>43760.51666666667</v>
      </c>
      <c r="F25" s="30">
        <f t="shared" si="1"/>
        <v>52512.62</v>
      </c>
    </row>
    <row r="26" spans="1:6" x14ac:dyDescent="0.25">
      <c r="A26" s="33">
        <v>22</v>
      </c>
      <c r="B26" s="22" t="str">
        <f>'Справка-обоснование стоимости'!B26</f>
        <v xml:space="preserve">ГАЗ-3309 ВС-22,02 (стрела) </v>
      </c>
      <c r="C26" s="22" t="str">
        <f>'Справка-обоснование стоимости'!C26</f>
        <v xml:space="preserve">ОС-000645Р </v>
      </c>
      <c r="D26" s="2">
        <f>'Справка-обоснование стоимости'!I26</f>
        <v>286382.62</v>
      </c>
      <c r="E26" s="2">
        <f t="shared" si="0"/>
        <v>238652.18333333335</v>
      </c>
      <c r="F26" s="30">
        <f t="shared" si="1"/>
        <v>286382.62</v>
      </c>
    </row>
    <row r="27" spans="1:6" x14ac:dyDescent="0.25">
      <c r="A27" s="33">
        <v>23</v>
      </c>
      <c r="B27" s="22" t="str">
        <f>'Справка-обоснование стоимости'!B27</f>
        <v xml:space="preserve">ЗИЛ-431412 </v>
      </c>
      <c r="C27" s="22" t="str">
        <f>'Справка-обоснование стоимости'!C27</f>
        <v xml:space="preserve">Т0000174 </v>
      </c>
      <c r="D27" s="2">
        <f>'Справка-обоснование стоимости'!I27</f>
        <v>88482.62</v>
      </c>
      <c r="E27" s="2">
        <f t="shared" si="0"/>
        <v>73735.516666666663</v>
      </c>
      <c r="F27" s="30">
        <f t="shared" si="1"/>
        <v>88482.62</v>
      </c>
    </row>
    <row r="28" spans="1:6" x14ac:dyDescent="0.25">
      <c r="A28" s="33">
        <v>24</v>
      </c>
      <c r="B28" s="22" t="str">
        <f>'Справка-обоснование стоимости'!B28</f>
        <v xml:space="preserve">ГАЗ-3302 </v>
      </c>
      <c r="C28" s="22" t="str">
        <f>'Справка-обоснование стоимости'!C28</f>
        <v>0005624</v>
      </c>
      <c r="D28" s="2">
        <f>'Справка-обоснование стоимости'!I28</f>
        <v>132482.62</v>
      </c>
      <c r="E28" s="2">
        <f t="shared" si="0"/>
        <v>110402.18333333333</v>
      </c>
      <c r="F28" s="30">
        <f t="shared" si="1"/>
        <v>132482.62</v>
      </c>
    </row>
    <row r="29" spans="1:6" x14ac:dyDescent="0.25">
      <c r="A29" s="33">
        <v>25</v>
      </c>
      <c r="B29" s="22" t="str">
        <f>'Справка-обоснование стоимости'!B29</f>
        <v xml:space="preserve">ГАЗ-32213 </v>
      </c>
      <c r="C29" s="22" t="str">
        <f>'Справка-обоснование стоимости'!C29</f>
        <v xml:space="preserve">ОС-000646 </v>
      </c>
      <c r="D29" s="2">
        <f>'Справка-обоснование стоимости'!I29</f>
        <v>28502.62</v>
      </c>
      <c r="E29" s="2">
        <f t="shared" si="0"/>
        <v>23752.183333333334</v>
      </c>
      <c r="F29" s="30">
        <f t="shared" si="1"/>
        <v>28502.62</v>
      </c>
    </row>
    <row r="30" spans="1:6" x14ac:dyDescent="0.25">
      <c r="A30" s="17">
        <v>26</v>
      </c>
      <c r="B30" s="22" t="str">
        <f>'Справка-обоснование стоимости'!B30</f>
        <v xml:space="preserve">MAN TGA 26.410 тягач </v>
      </c>
      <c r="C30" s="22" t="str">
        <f>'Справка-обоснование стоимости'!C30</f>
        <v xml:space="preserve">Т0001187 </v>
      </c>
      <c r="D30" s="2">
        <f>'Справка-обоснование стоимости'!I30</f>
        <v>963782.62</v>
      </c>
      <c r="E30" s="2">
        <f t="shared" si="0"/>
        <v>803152.18333333335</v>
      </c>
      <c r="F30" s="30">
        <f t="shared" si="1"/>
        <v>963782.62</v>
      </c>
    </row>
    <row r="31" spans="1:6" x14ac:dyDescent="0.25">
      <c r="A31" s="33">
        <v>27</v>
      </c>
      <c r="B31" s="22" t="str">
        <f>'Справка-обоснование стоимости'!B31</f>
        <v xml:space="preserve">MAN TGA 26.410 тягач </v>
      </c>
      <c r="C31" s="22" t="str">
        <f>'Справка-обоснование стоимости'!C31</f>
        <v xml:space="preserve">Т0001188 </v>
      </c>
      <c r="D31" s="2">
        <f>'Справка-обоснование стоимости'!I31</f>
        <v>963782.62</v>
      </c>
      <c r="E31" s="2">
        <f t="shared" si="0"/>
        <v>803152.18333333335</v>
      </c>
      <c r="F31" s="30">
        <f t="shared" si="1"/>
        <v>963782.62</v>
      </c>
    </row>
    <row r="32" spans="1:6" x14ac:dyDescent="0.25">
      <c r="A32" s="33">
        <v>28</v>
      </c>
      <c r="B32" s="22" t="str">
        <f>'Справка-обоснование стоимости'!B32</f>
        <v xml:space="preserve">MAN TGA 26.410 тягач </v>
      </c>
      <c r="C32" s="22" t="str">
        <f>'Справка-обоснование стоимости'!C32</f>
        <v xml:space="preserve">Т0001186 </v>
      </c>
      <c r="D32" s="2">
        <f>'Справка-обоснование стоимости'!I32</f>
        <v>963782.62</v>
      </c>
      <c r="E32" s="2">
        <f t="shared" si="0"/>
        <v>803152.18333333335</v>
      </c>
      <c r="F32" s="30">
        <f t="shared" si="1"/>
        <v>963782.62</v>
      </c>
    </row>
    <row r="33" spans="1:6" x14ac:dyDescent="0.25">
      <c r="A33" s="33">
        <v>29</v>
      </c>
      <c r="B33" s="22" t="str">
        <f>'Справка-обоснование стоимости'!B33</f>
        <v xml:space="preserve">Chevrolet Cruze </v>
      </c>
      <c r="C33" s="22" t="str">
        <f>'Справка-обоснование стоимости'!C33</f>
        <v xml:space="preserve">ОС10-000105 </v>
      </c>
      <c r="D33" s="2">
        <f>'Справка-обоснование стоимости'!I33</f>
        <v>271222.62</v>
      </c>
      <c r="E33" s="2">
        <f t="shared" si="0"/>
        <v>226018.85</v>
      </c>
      <c r="F33" s="30">
        <f t="shared" si="1"/>
        <v>271222.62</v>
      </c>
    </row>
    <row r="34" spans="1:6" x14ac:dyDescent="0.25">
      <c r="A34" s="33">
        <v>30</v>
      </c>
      <c r="B34" s="22" t="str">
        <f>'Справка-обоснование стоимости'!B34</f>
        <v xml:space="preserve">Chevrolet Cruze </v>
      </c>
      <c r="C34" s="22" t="str">
        <f>'Справка-обоснование стоимости'!C34</f>
        <v xml:space="preserve">ОС10-000103 </v>
      </c>
      <c r="D34" s="2">
        <f>'Справка-обоснование стоимости'!I34</f>
        <v>271222.62</v>
      </c>
      <c r="E34" s="2">
        <f t="shared" si="0"/>
        <v>226018.85</v>
      </c>
      <c r="F34" s="30">
        <f t="shared" si="1"/>
        <v>271222.62</v>
      </c>
    </row>
    <row r="35" spans="1:6" x14ac:dyDescent="0.25">
      <c r="A35" s="17">
        <v>31</v>
      </c>
      <c r="B35" s="22" t="str">
        <f>'Справка-обоснование стоимости'!B35</f>
        <v xml:space="preserve">Chevrolet Cruze </v>
      </c>
      <c r="C35" s="22" t="str">
        <f>'Справка-обоснование стоимости'!C35</f>
        <v xml:space="preserve">ОС10-000104 </v>
      </c>
      <c r="D35" s="2">
        <f>'Справка-обоснование стоимости'!I35</f>
        <v>271222.62</v>
      </c>
      <c r="E35" s="2">
        <f t="shared" si="0"/>
        <v>226018.85</v>
      </c>
      <c r="F35" s="30">
        <f t="shared" si="1"/>
        <v>271222.62</v>
      </c>
    </row>
    <row r="36" spans="1:6" x14ac:dyDescent="0.25">
      <c r="A36" s="33">
        <v>32</v>
      </c>
      <c r="B36" s="22" t="str">
        <f>'Справка-обоснование стоимости'!B36</f>
        <v xml:space="preserve">Chevrolet Cruze </v>
      </c>
      <c r="C36" s="22" t="str">
        <f>'Справка-обоснование стоимости'!C36</f>
        <v xml:space="preserve">ОС10-000108 </v>
      </c>
      <c r="D36" s="2">
        <f>'Справка-обоснование стоимости'!I36</f>
        <v>271222.62</v>
      </c>
      <c r="E36" s="2">
        <f t="shared" si="0"/>
        <v>226018.85</v>
      </c>
      <c r="F36" s="30">
        <f t="shared" si="1"/>
        <v>271222.62</v>
      </c>
    </row>
    <row r="37" spans="1:6" x14ac:dyDescent="0.25">
      <c r="A37" s="33">
        <v>33</v>
      </c>
      <c r="B37" s="22" t="str">
        <f>'Справка-обоснование стоимости'!B37</f>
        <v xml:space="preserve">Chevrolet Cruze </v>
      </c>
      <c r="C37" s="22" t="str">
        <f>'Справка-обоснование стоимости'!C37</f>
        <v xml:space="preserve">ОС10-000107 </v>
      </c>
      <c r="D37" s="2">
        <f>'Справка-обоснование стоимости'!I37</f>
        <v>271222.62</v>
      </c>
      <c r="E37" s="2">
        <f t="shared" si="0"/>
        <v>226018.85</v>
      </c>
      <c r="F37" s="30">
        <f t="shared" si="1"/>
        <v>271222.62</v>
      </c>
    </row>
    <row r="38" spans="1:6" x14ac:dyDescent="0.25">
      <c r="A38" s="33">
        <v>34</v>
      </c>
      <c r="B38" s="22" t="str">
        <f>'Справка-обоснование стоимости'!B38</f>
        <v xml:space="preserve">ГАЗ-32213 </v>
      </c>
      <c r="C38" s="22" t="str">
        <f>'Справка-обоснование стоимости'!C38</f>
        <v xml:space="preserve">ОС-005413 </v>
      </c>
      <c r="D38" s="2">
        <f>'Справка-обоснование стоимости'!I38</f>
        <v>77522.62</v>
      </c>
      <c r="E38" s="2">
        <f t="shared" si="0"/>
        <v>64602.183333333334</v>
      </c>
      <c r="F38" s="30">
        <f t="shared" si="1"/>
        <v>77522.62</v>
      </c>
    </row>
    <row r="39" spans="1:6" x14ac:dyDescent="0.25">
      <c r="A39" s="33">
        <v>35</v>
      </c>
      <c r="B39" s="22" t="str">
        <f>'Справка-обоснование стоимости'!B39</f>
        <v xml:space="preserve">Hyundai Accent </v>
      </c>
      <c r="C39" s="22" t="str">
        <f>'Справка-обоснование стоимости'!C39</f>
        <v xml:space="preserve">ОС-005546 </v>
      </c>
      <c r="D39" s="2">
        <f>'Справка-обоснование стоимости'!I39</f>
        <v>152602.62</v>
      </c>
      <c r="E39" s="2">
        <f t="shared" si="0"/>
        <v>127168.85</v>
      </c>
      <c r="F39" s="30">
        <f t="shared" si="1"/>
        <v>152602.62</v>
      </c>
    </row>
    <row r="40" spans="1:6" ht="15.75" thickBot="1" x14ac:dyDescent="0.3">
      <c r="A40" s="34">
        <v>36</v>
      </c>
      <c r="B40" s="78" t="str">
        <f>'Справка-обоснование стоимости'!B40</f>
        <v xml:space="preserve">Hyundai Accent </v>
      </c>
      <c r="C40" s="78" t="str">
        <f>'Справка-обоснование стоимости'!C40</f>
        <v xml:space="preserve">ОС-005547 </v>
      </c>
      <c r="D40" s="28">
        <f>'Справка-обоснование стоимости'!I40</f>
        <v>152602.62</v>
      </c>
      <c r="E40" s="28">
        <f t="shared" si="0"/>
        <v>127168.85</v>
      </c>
      <c r="F40" s="79">
        <f t="shared" si="1"/>
        <v>152602.62</v>
      </c>
    </row>
    <row r="41" spans="1:6" x14ac:dyDescent="0.25">
      <c r="A41" s="74"/>
      <c r="B41" s="22"/>
      <c r="C41" s="22" t="str">
        <f>'Справка-обоснование стоимости'!C41</f>
        <v>Итого:</v>
      </c>
      <c r="D41" s="23">
        <f>'Справка-обоснование стоимости'!I41</f>
        <v>6676078.7800000012</v>
      </c>
      <c r="E41" s="23">
        <f t="shared" si="0"/>
        <v>5563398.9833333343</v>
      </c>
      <c r="F41" s="30">
        <f t="shared" si="1"/>
        <v>6676078.7800000012</v>
      </c>
    </row>
    <row r="43" spans="1:6" x14ac:dyDescent="0.25">
      <c r="A43" s="9"/>
      <c r="B43" s="9"/>
      <c r="C43" s="9"/>
      <c r="D43" s="9"/>
      <c r="E43" s="9"/>
    </row>
    <row r="44" spans="1:6" x14ac:dyDescent="0.25">
      <c r="A44" s="9"/>
      <c r="B44" s="9"/>
      <c r="C44" s="9"/>
      <c r="D44" s="9"/>
      <c r="E44" s="9"/>
    </row>
    <row r="45" spans="1:6" x14ac:dyDescent="0.25">
      <c r="A45" s="9"/>
      <c r="B45" s="9" t="s">
        <v>10</v>
      </c>
      <c r="C45" s="9" t="s">
        <v>12</v>
      </c>
      <c r="D45" s="9" t="s">
        <v>13</v>
      </c>
      <c r="E45" s="9"/>
    </row>
    <row r="46" spans="1:6" x14ac:dyDescent="0.25">
      <c r="A46" s="9"/>
      <c r="B46" s="9"/>
      <c r="C46" s="9"/>
      <c r="D46" s="9"/>
      <c r="E46" s="9"/>
    </row>
    <row r="47" spans="1:6" x14ac:dyDescent="0.25">
      <c r="A47" s="9"/>
      <c r="B47" s="9" t="s">
        <v>11</v>
      </c>
      <c r="C47" s="9" t="s">
        <v>12</v>
      </c>
      <c r="D47" s="9" t="s">
        <v>14</v>
      </c>
      <c r="E47" s="9"/>
    </row>
  </sheetData>
  <sortState ref="A6:G61">
    <sortCondition descending="1" ref="D5:D61"/>
  </sortState>
  <mergeCells count="8">
    <mergeCell ref="F3:F4"/>
    <mergeCell ref="A2:F2"/>
    <mergeCell ref="A1:E1"/>
    <mergeCell ref="C3:C4"/>
    <mergeCell ref="B3:B4"/>
    <mergeCell ref="A3:A4"/>
    <mergeCell ref="D3:D4"/>
    <mergeCell ref="E3:E4"/>
  </mergeCells>
  <pageMargins left="0.7" right="0.7" top="0.75" bottom="0.75" header="0.3" footer="0.3"/>
  <pageSetup paperSize="9" scale="71" fitToHeight="0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topLeftCell="A30" workbookViewId="0">
      <selection activeCell="E36" sqref="E36"/>
    </sheetView>
  </sheetViews>
  <sheetFormatPr defaultRowHeight="15" x14ac:dyDescent="0.25"/>
  <cols>
    <col min="2" max="2" width="55.28515625" customWidth="1"/>
    <col min="3" max="4" width="15.28515625" customWidth="1"/>
    <col min="5" max="5" width="19.5703125" customWidth="1"/>
    <col min="6" max="6" width="14.7109375" style="9" customWidth="1"/>
  </cols>
  <sheetData>
    <row r="1" spans="1:6" ht="15.75" customHeight="1" x14ac:dyDescent="0.25">
      <c r="A1" s="44" t="s">
        <v>88</v>
      </c>
      <c r="B1" s="44"/>
      <c r="C1" s="44"/>
      <c r="D1" s="44"/>
      <c r="E1" s="44"/>
      <c r="F1" s="44"/>
    </row>
    <row r="2" spans="1:6" ht="15.75" thickBot="1" x14ac:dyDescent="0.3">
      <c r="A2" s="54"/>
      <c r="B2" s="54"/>
      <c r="C2" s="54"/>
      <c r="D2" s="54"/>
      <c r="E2" s="54"/>
      <c r="F2" s="54"/>
    </row>
    <row r="3" spans="1:6" ht="15" customHeight="1" x14ac:dyDescent="0.25">
      <c r="A3" s="60" t="s">
        <v>23</v>
      </c>
      <c r="B3" s="62" t="s">
        <v>5</v>
      </c>
      <c r="C3" s="64" t="s">
        <v>6</v>
      </c>
      <c r="D3" s="56" t="s">
        <v>89</v>
      </c>
      <c r="E3" s="66" t="s">
        <v>19</v>
      </c>
      <c r="F3" s="58" t="s">
        <v>16</v>
      </c>
    </row>
    <row r="4" spans="1:6" ht="46.5" customHeight="1" x14ac:dyDescent="0.25">
      <c r="A4" s="61"/>
      <c r="B4" s="63"/>
      <c r="C4" s="65"/>
      <c r="D4" s="57"/>
      <c r="E4" s="67"/>
      <c r="F4" s="59"/>
    </row>
    <row r="5" spans="1:6" ht="45" x14ac:dyDescent="0.25">
      <c r="A5" s="35">
        <v>1</v>
      </c>
      <c r="B5" s="22" t="s">
        <v>24</v>
      </c>
      <c r="C5" s="22" t="s">
        <v>25</v>
      </c>
      <c r="D5" s="22">
        <v>1992</v>
      </c>
      <c r="E5" s="14" t="s">
        <v>91</v>
      </c>
      <c r="F5" s="36"/>
    </row>
    <row r="6" spans="1:6" ht="47.25" customHeight="1" x14ac:dyDescent="0.25">
      <c r="A6" s="35" t="s">
        <v>20</v>
      </c>
      <c r="B6" s="1" t="s">
        <v>26</v>
      </c>
      <c r="C6" s="1" t="s">
        <v>27</v>
      </c>
      <c r="D6" s="1">
        <v>1984</v>
      </c>
      <c r="E6" s="15" t="s">
        <v>18</v>
      </c>
      <c r="F6" s="36"/>
    </row>
    <row r="7" spans="1:6" ht="45" x14ac:dyDescent="0.25">
      <c r="A7" s="35" t="s">
        <v>21</v>
      </c>
      <c r="B7" s="1" t="s">
        <v>28</v>
      </c>
      <c r="C7" s="1" t="s">
        <v>29</v>
      </c>
      <c r="D7" s="1">
        <v>1990</v>
      </c>
      <c r="E7" s="14" t="s">
        <v>18</v>
      </c>
      <c r="F7" s="36"/>
    </row>
    <row r="8" spans="1:6" ht="45" x14ac:dyDescent="0.25">
      <c r="A8" s="35" t="s">
        <v>22</v>
      </c>
      <c r="B8" s="1" t="s">
        <v>30</v>
      </c>
      <c r="C8" s="1" t="s">
        <v>31</v>
      </c>
      <c r="D8" s="1">
        <v>2002</v>
      </c>
      <c r="E8" s="15" t="s">
        <v>18</v>
      </c>
      <c r="F8" s="36"/>
    </row>
    <row r="9" spans="1:6" ht="45" x14ac:dyDescent="0.25">
      <c r="A9" s="35">
        <v>5</v>
      </c>
      <c r="B9" s="1" t="s">
        <v>32</v>
      </c>
      <c r="C9" s="1" t="s">
        <v>33</v>
      </c>
      <c r="D9" s="1">
        <v>2002</v>
      </c>
      <c r="E9" s="14" t="s">
        <v>91</v>
      </c>
      <c r="F9" s="36"/>
    </row>
    <row r="10" spans="1:6" ht="45" x14ac:dyDescent="0.25">
      <c r="A10" s="35">
        <v>6</v>
      </c>
      <c r="B10" s="1" t="s">
        <v>30</v>
      </c>
      <c r="C10" s="1" t="s">
        <v>34</v>
      </c>
      <c r="D10" s="1">
        <v>2002</v>
      </c>
      <c r="E10" s="14" t="s">
        <v>18</v>
      </c>
      <c r="F10" s="36"/>
    </row>
    <row r="11" spans="1:6" ht="45" x14ac:dyDescent="0.25">
      <c r="A11" s="35">
        <v>7</v>
      </c>
      <c r="B11" s="1" t="s">
        <v>35</v>
      </c>
      <c r="C11" s="1" t="s">
        <v>36</v>
      </c>
      <c r="D11" s="1">
        <v>2005</v>
      </c>
      <c r="E11" s="15" t="s">
        <v>18</v>
      </c>
      <c r="F11" s="36"/>
    </row>
    <row r="12" spans="1:6" ht="45" x14ac:dyDescent="0.25">
      <c r="A12" s="35">
        <v>8</v>
      </c>
      <c r="B12" s="1" t="s">
        <v>35</v>
      </c>
      <c r="C12" s="1" t="s">
        <v>37</v>
      </c>
      <c r="D12" s="1">
        <v>2005</v>
      </c>
      <c r="E12" s="14" t="s">
        <v>18</v>
      </c>
      <c r="F12" s="36"/>
    </row>
    <row r="13" spans="1:6" ht="45" x14ac:dyDescent="0.25">
      <c r="A13" s="35">
        <v>9</v>
      </c>
      <c r="B13" s="1" t="s">
        <v>38</v>
      </c>
      <c r="C13" s="1" t="s">
        <v>39</v>
      </c>
      <c r="D13" s="1">
        <v>1997</v>
      </c>
      <c r="E13" s="15" t="s">
        <v>18</v>
      </c>
      <c r="F13" s="36"/>
    </row>
    <row r="14" spans="1:6" ht="45" x14ac:dyDescent="0.25">
      <c r="A14" s="35">
        <v>10</v>
      </c>
      <c r="B14" s="1" t="s">
        <v>40</v>
      </c>
      <c r="C14" s="1" t="s">
        <v>41</v>
      </c>
      <c r="D14" s="1">
        <v>2005</v>
      </c>
      <c r="E14" s="14" t="s">
        <v>18</v>
      </c>
      <c r="F14" s="36"/>
    </row>
    <row r="15" spans="1:6" ht="45" x14ac:dyDescent="0.25">
      <c r="A15" s="35">
        <v>11</v>
      </c>
      <c r="B15" s="1" t="s">
        <v>42</v>
      </c>
      <c r="C15" s="1" t="s">
        <v>43</v>
      </c>
      <c r="D15" s="1">
        <v>2003</v>
      </c>
      <c r="E15" s="15" t="s">
        <v>18</v>
      </c>
      <c r="F15" s="36"/>
    </row>
    <row r="16" spans="1:6" ht="45" x14ac:dyDescent="0.25">
      <c r="A16" s="35">
        <v>12</v>
      </c>
      <c r="B16" s="1" t="s">
        <v>44</v>
      </c>
      <c r="C16" s="1" t="s">
        <v>45</v>
      </c>
      <c r="D16" s="1">
        <v>2001</v>
      </c>
      <c r="E16" s="14" t="s">
        <v>18</v>
      </c>
      <c r="F16" s="36"/>
    </row>
    <row r="17" spans="1:6" ht="45" x14ac:dyDescent="0.25">
      <c r="A17" s="35">
        <v>13</v>
      </c>
      <c r="B17" s="1" t="s">
        <v>46</v>
      </c>
      <c r="C17" s="1" t="s">
        <v>47</v>
      </c>
      <c r="D17" s="1">
        <v>2000</v>
      </c>
      <c r="E17" s="15" t="s">
        <v>18</v>
      </c>
      <c r="F17" s="36"/>
    </row>
    <row r="18" spans="1:6" ht="45" x14ac:dyDescent="0.25">
      <c r="A18" s="35">
        <v>14</v>
      </c>
      <c r="B18" s="1" t="s">
        <v>48</v>
      </c>
      <c r="C18" s="1" t="s">
        <v>49</v>
      </c>
      <c r="D18" s="1">
        <v>1999</v>
      </c>
      <c r="E18" s="14" t="s">
        <v>18</v>
      </c>
      <c r="F18" s="36"/>
    </row>
    <row r="19" spans="1:6" ht="45" x14ac:dyDescent="0.25">
      <c r="A19" s="35">
        <v>15</v>
      </c>
      <c r="B19" s="1" t="s">
        <v>44</v>
      </c>
      <c r="C19" s="1" t="s">
        <v>50</v>
      </c>
      <c r="D19" s="1">
        <v>2000</v>
      </c>
      <c r="E19" s="15" t="s">
        <v>18</v>
      </c>
      <c r="F19" s="36"/>
    </row>
    <row r="20" spans="1:6" ht="45" x14ac:dyDescent="0.25">
      <c r="A20" s="35">
        <v>16</v>
      </c>
      <c r="B20" s="1" t="s">
        <v>44</v>
      </c>
      <c r="C20" s="1" t="s">
        <v>51</v>
      </c>
      <c r="D20" s="1">
        <v>2002</v>
      </c>
      <c r="E20" s="14" t="s">
        <v>18</v>
      </c>
      <c r="F20" s="36"/>
    </row>
    <row r="21" spans="1:6" ht="45" x14ac:dyDescent="0.25">
      <c r="A21" s="35">
        <v>17</v>
      </c>
      <c r="B21" s="1" t="s">
        <v>52</v>
      </c>
      <c r="C21" s="1" t="s">
        <v>53</v>
      </c>
      <c r="D21" s="1">
        <v>2004</v>
      </c>
      <c r="E21" s="15" t="s">
        <v>18</v>
      </c>
      <c r="F21" s="36"/>
    </row>
    <row r="22" spans="1:6" ht="45" x14ac:dyDescent="0.25">
      <c r="A22" s="35">
        <v>18</v>
      </c>
      <c r="B22" s="1" t="s">
        <v>54</v>
      </c>
      <c r="C22" s="1" t="s">
        <v>55</v>
      </c>
      <c r="D22" s="1">
        <v>2003</v>
      </c>
      <c r="E22" s="14" t="s">
        <v>18</v>
      </c>
      <c r="F22" s="36"/>
    </row>
    <row r="23" spans="1:6" ht="60" x14ac:dyDescent="0.25">
      <c r="A23" s="35">
        <v>19</v>
      </c>
      <c r="B23" s="1" t="s">
        <v>56</v>
      </c>
      <c r="C23" s="1" t="s">
        <v>57</v>
      </c>
      <c r="D23" s="1">
        <v>1993</v>
      </c>
      <c r="E23" s="15" t="s">
        <v>92</v>
      </c>
      <c r="F23" s="36"/>
    </row>
    <row r="24" spans="1:6" ht="45" x14ac:dyDescent="0.25">
      <c r="A24" s="35">
        <v>20</v>
      </c>
      <c r="B24" s="1" t="s">
        <v>58</v>
      </c>
      <c r="C24" s="1" t="s">
        <v>59</v>
      </c>
      <c r="D24" s="1">
        <v>2001</v>
      </c>
      <c r="E24" s="14" t="s">
        <v>18</v>
      </c>
      <c r="F24" s="36"/>
    </row>
    <row r="25" spans="1:6" ht="75" x14ac:dyDescent="0.25">
      <c r="A25" s="35">
        <v>21</v>
      </c>
      <c r="B25" s="1" t="s">
        <v>28</v>
      </c>
      <c r="C25" s="1" t="s">
        <v>60</v>
      </c>
      <c r="D25" s="1">
        <v>1986</v>
      </c>
      <c r="E25" s="15" t="s">
        <v>93</v>
      </c>
      <c r="F25" s="36"/>
    </row>
    <row r="26" spans="1:6" ht="45" x14ac:dyDescent="0.25">
      <c r="A26" s="35">
        <v>22</v>
      </c>
      <c r="B26" s="1" t="s">
        <v>61</v>
      </c>
      <c r="C26" s="1" t="s">
        <v>62</v>
      </c>
      <c r="D26" s="1">
        <v>2006</v>
      </c>
      <c r="E26" s="14" t="s">
        <v>18</v>
      </c>
      <c r="F26" s="36"/>
    </row>
    <row r="27" spans="1:6" ht="45" x14ac:dyDescent="0.25">
      <c r="A27" s="35">
        <v>23</v>
      </c>
      <c r="B27" s="1" t="s">
        <v>63</v>
      </c>
      <c r="C27" s="1" t="s">
        <v>64</v>
      </c>
      <c r="D27" s="1">
        <v>1994</v>
      </c>
      <c r="E27" s="15" t="s">
        <v>18</v>
      </c>
      <c r="F27" s="36"/>
    </row>
    <row r="28" spans="1:6" ht="45" x14ac:dyDescent="0.25">
      <c r="A28" s="35">
        <v>24</v>
      </c>
      <c r="B28" s="1" t="s">
        <v>65</v>
      </c>
      <c r="C28" s="18" t="s">
        <v>66</v>
      </c>
      <c r="D28" s="18" t="s">
        <v>90</v>
      </c>
      <c r="E28" s="14" t="s">
        <v>18</v>
      </c>
      <c r="F28" s="36"/>
    </row>
    <row r="29" spans="1:6" ht="45" x14ac:dyDescent="0.25">
      <c r="A29" s="35">
        <v>25</v>
      </c>
      <c r="B29" s="1" t="s">
        <v>67</v>
      </c>
      <c r="C29" s="1" t="s">
        <v>68</v>
      </c>
      <c r="D29" s="1">
        <v>2002</v>
      </c>
      <c r="E29" s="15" t="s">
        <v>18</v>
      </c>
      <c r="F29" s="36"/>
    </row>
    <row r="30" spans="1:6" ht="45" x14ac:dyDescent="0.25">
      <c r="A30" s="35">
        <v>26</v>
      </c>
      <c r="B30" s="1" t="s">
        <v>69</v>
      </c>
      <c r="C30" s="1" t="s">
        <v>70</v>
      </c>
      <c r="D30" s="1">
        <v>1996</v>
      </c>
      <c r="E30" s="14" t="s">
        <v>18</v>
      </c>
      <c r="F30" s="36"/>
    </row>
    <row r="31" spans="1:6" ht="45" x14ac:dyDescent="0.25">
      <c r="A31" s="35">
        <v>27</v>
      </c>
      <c r="B31" s="1" t="s">
        <v>71</v>
      </c>
      <c r="C31" s="1" t="s">
        <v>72</v>
      </c>
      <c r="D31" s="1">
        <v>2004</v>
      </c>
      <c r="E31" s="15" t="s">
        <v>94</v>
      </c>
      <c r="F31" s="36"/>
    </row>
    <row r="32" spans="1:6" ht="45" x14ac:dyDescent="0.25">
      <c r="A32" s="35">
        <v>28</v>
      </c>
      <c r="B32" s="1" t="s">
        <v>71</v>
      </c>
      <c r="C32" s="1" t="s">
        <v>73</v>
      </c>
      <c r="D32" s="1">
        <v>2004</v>
      </c>
      <c r="E32" s="14" t="s">
        <v>18</v>
      </c>
      <c r="F32" s="36"/>
    </row>
    <row r="33" spans="1:6" ht="45" x14ac:dyDescent="0.25">
      <c r="A33" s="35">
        <v>29</v>
      </c>
      <c r="B33" s="1" t="s">
        <v>71</v>
      </c>
      <c r="C33" s="1" t="s">
        <v>74</v>
      </c>
      <c r="D33" s="1">
        <v>2004</v>
      </c>
      <c r="E33" s="15" t="s">
        <v>18</v>
      </c>
      <c r="F33" s="36"/>
    </row>
    <row r="34" spans="1:6" ht="45" x14ac:dyDescent="0.25">
      <c r="A34" s="35">
        <v>30</v>
      </c>
      <c r="B34" s="1" t="s">
        <v>75</v>
      </c>
      <c r="C34" s="1" t="s">
        <v>76</v>
      </c>
      <c r="D34" s="1">
        <v>2010</v>
      </c>
      <c r="E34" s="14" t="s">
        <v>18</v>
      </c>
      <c r="F34" s="36"/>
    </row>
    <row r="35" spans="1:6" ht="45" x14ac:dyDescent="0.25">
      <c r="A35" s="35">
        <v>31</v>
      </c>
      <c r="B35" s="1" t="s">
        <v>75</v>
      </c>
      <c r="C35" s="1" t="s">
        <v>77</v>
      </c>
      <c r="D35" s="1">
        <v>2010</v>
      </c>
      <c r="E35" s="15" t="s">
        <v>18</v>
      </c>
      <c r="F35" s="36"/>
    </row>
    <row r="36" spans="1:6" ht="45" x14ac:dyDescent="0.25">
      <c r="A36" s="35">
        <v>32</v>
      </c>
      <c r="B36" s="1" t="s">
        <v>75</v>
      </c>
      <c r="C36" s="1" t="s">
        <v>78</v>
      </c>
      <c r="D36" s="1">
        <v>2010</v>
      </c>
      <c r="E36" s="14" t="s">
        <v>18</v>
      </c>
      <c r="F36" s="36"/>
    </row>
    <row r="37" spans="1:6" ht="45" x14ac:dyDescent="0.25">
      <c r="A37" s="35">
        <v>33</v>
      </c>
      <c r="B37" s="1" t="s">
        <v>75</v>
      </c>
      <c r="C37" s="1" t="s">
        <v>79</v>
      </c>
      <c r="D37" s="1">
        <v>2010</v>
      </c>
      <c r="E37" s="15" t="s">
        <v>18</v>
      </c>
      <c r="F37" s="36"/>
    </row>
    <row r="38" spans="1:6" ht="45" x14ac:dyDescent="0.25">
      <c r="A38" s="35">
        <v>34</v>
      </c>
      <c r="B38" s="1" t="s">
        <v>75</v>
      </c>
      <c r="C38" s="1" t="s">
        <v>80</v>
      </c>
      <c r="D38" s="1">
        <v>2010</v>
      </c>
      <c r="E38" s="14" t="s">
        <v>18</v>
      </c>
      <c r="F38" s="36"/>
    </row>
    <row r="39" spans="1:6" ht="45" x14ac:dyDescent="0.25">
      <c r="A39" s="35">
        <v>35</v>
      </c>
      <c r="B39" s="1" t="s">
        <v>69</v>
      </c>
      <c r="C39" s="1" t="s">
        <v>81</v>
      </c>
      <c r="D39" s="1">
        <v>2008</v>
      </c>
      <c r="E39" s="14" t="s">
        <v>18</v>
      </c>
      <c r="F39" s="36"/>
    </row>
    <row r="40" spans="1:6" ht="45" x14ac:dyDescent="0.25">
      <c r="A40" s="35">
        <v>36</v>
      </c>
      <c r="B40" s="1" t="s">
        <v>82</v>
      </c>
      <c r="C40" s="1" t="s">
        <v>83</v>
      </c>
      <c r="D40" s="1">
        <v>2008</v>
      </c>
      <c r="E40" s="15" t="s">
        <v>18</v>
      </c>
      <c r="F40" s="36"/>
    </row>
    <row r="41" spans="1:6" ht="45.75" thickBot="1" x14ac:dyDescent="0.3">
      <c r="A41" s="35">
        <v>37</v>
      </c>
      <c r="B41" s="27" t="s">
        <v>82</v>
      </c>
      <c r="C41" s="27" t="s">
        <v>84</v>
      </c>
      <c r="D41" s="27">
        <v>2008</v>
      </c>
      <c r="E41" s="37" t="s">
        <v>18</v>
      </c>
      <c r="F41" s="38"/>
    </row>
    <row r="42" spans="1:6" x14ac:dyDescent="0.25">
      <c r="A42" s="55"/>
      <c r="B42" s="55"/>
      <c r="C42" s="55"/>
      <c r="D42" s="55"/>
      <c r="E42" s="55"/>
      <c r="F42" s="55"/>
    </row>
    <row r="43" spans="1:6" x14ac:dyDescent="0.25">
      <c r="A43" s="9"/>
      <c r="B43" s="9"/>
      <c r="C43" s="9"/>
      <c r="D43" s="9"/>
      <c r="E43" s="9"/>
    </row>
    <row r="44" spans="1:6" x14ac:dyDescent="0.25">
      <c r="A44" s="9"/>
      <c r="B44" s="9" t="s">
        <v>10</v>
      </c>
      <c r="C44" s="9" t="s">
        <v>12</v>
      </c>
      <c r="D44" s="9"/>
      <c r="E44" s="9" t="s">
        <v>13</v>
      </c>
    </row>
    <row r="45" spans="1:6" x14ac:dyDescent="0.25">
      <c r="A45" s="9"/>
      <c r="B45" s="9"/>
      <c r="C45" s="9"/>
      <c r="D45" s="9"/>
      <c r="E45" s="9"/>
    </row>
    <row r="46" spans="1:6" x14ac:dyDescent="0.25">
      <c r="A46" s="9"/>
      <c r="B46" s="9"/>
      <c r="C46" s="9"/>
      <c r="D46" s="9"/>
      <c r="E46" s="9"/>
    </row>
  </sheetData>
  <mergeCells count="8">
    <mergeCell ref="A1:F2"/>
    <mergeCell ref="A42:F42"/>
    <mergeCell ref="D3:D4"/>
    <mergeCell ref="F3:F4"/>
    <mergeCell ref="A3:A4"/>
    <mergeCell ref="B3:B4"/>
    <mergeCell ref="C3:C4"/>
    <mergeCell ref="E3:E4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Справка-обоснование стоимости</vt:lpstr>
      <vt:lpstr>Справка обоснование лотирования</vt:lpstr>
      <vt:lpstr>Задание на реализацию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cp:lastPrinted>2017-07-27T08:35:33Z</cp:lastPrinted>
  <dcterms:created xsi:type="dcterms:W3CDTF">2017-07-26T08:35:48Z</dcterms:created>
  <dcterms:modified xsi:type="dcterms:W3CDTF">2019-05-15T12:18:25Z</dcterms:modified>
</cp:coreProperties>
</file>